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G15" i="8" l="1"/>
  <c r="F297" i="8" l="1"/>
  <c r="E201" i="8"/>
  <c r="C198" i="8" l="1"/>
  <c r="F291" i="8" l="1"/>
  <c r="D243" i="8" l="1"/>
  <c r="F233" i="8"/>
  <c r="D244" i="8" s="1"/>
  <c r="E243" i="8" l="1"/>
  <c r="N210" i="8"/>
  <c r="M210" i="8"/>
  <c r="L210" i="8"/>
  <c r="K210" i="8"/>
  <c r="C213" i="8" s="1"/>
  <c r="A208" i="8"/>
  <c r="A209" i="8" s="1"/>
  <c r="N80" i="8" l="1"/>
  <c r="M80" i="8"/>
  <c r="C86" i="8" s="1"/>
  <c r="L80" i="8"/>
  <c r="K80" i="8"/>
  <c r="C85" i="8" s="1"/>
  <c r="F16" i="8"/>
  <c r="G16" i="8" s="1"/>
  <c r="E16" i="8"/>
  <c r="E22" i="8" l="1"/>
  <c r="E24" i="8" s="1"/>
  <c r="F22" i="8" l="1"/>
  <c r="C24" i="8" s="1"/>
  <c r="C12" i="10" l="1"/>
  <c r="C13" i="10" s="1"/>
  <c r="M196" i="8"/>
  <c r="A193" i="8"/>
  <c r="A194" i="8" s="1"/>
  <c r="N196" i="8"/>
  <c r="N64" i="8"/>
  <c r="E47" i="8"/>
  <c r="M64" i="8" l="1"/>
  <c r="L64" i="8"/>
  <c r="K64" i="8"/>
  <c r="C69" i="8" l="1"/>
  <c r="C70" i="8"/>
</calcChain>
</file>

<file path=xl/sharedStrings.xml><?xml version="1.0" encoding="utf-8"?>
<sst xmlns="http://schemas.openxmlformats.org/spreadsheetml/2006/main" count="1581" uniqueCount="420">
  <si>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</si>
  <si>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</si>
  <si>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</si>
  <si>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</si>
  <si>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</si>
  <si>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</si>
  <si>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</si>
  <si>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</si>
  <si>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</si>
  <si>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</si>
  <si>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</si>
  <si>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</si>
  <si>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</si>
  <si>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</si>
  <si>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</si>
  <si>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</si>
  <si>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</si>
  <si>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</si>
  <si>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</si>
  <si>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</si>
  <si>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</si>
  <si>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</si>
  <si>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</si>
  <si>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</si>
  <si>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</si>
  <si>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</si>
  <si>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</si>
  <si>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</si>
  <si>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</si>
  <si>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</si>
  <si>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</si>
  <si>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</si>
  <si>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</si>
  <si>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</si>
  <si>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</si>
  <si>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</si>
  <si>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</si>
  <si>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</si>
  <si>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</si>
  <si>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</si>
  <si>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</si>
  <si>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</si>
  <si>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</si>
  <si>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</si>
  <si>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</si>
  <si>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</si>
  <si>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</si>
  <si>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</si>
  <si>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</si>
  <si>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</si>
  <si>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</si>
  <si>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</si>
  <si>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</si>
  <si>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</si>
  <si>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</si>
  <si>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</si>
  <si>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</si>
  <si>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</si>
  <si>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</si>
  <si>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</si>
  <si>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</si>
  <si>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</si>
  <si>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</si>
  <si>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</si>
  <si>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</si>
  <si>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</si>
  <si>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</si>
  <si>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</si>
  <si>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</si>
  <si>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</si>
  <si>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</si>
  <si>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</si>
  <si>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</si>
  <si>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</si>
  <si>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</si>
  <si>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</si>
  <si>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</si>
  <si>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</si>
  <si>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</si>
  <si>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</si>
  <si>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</si>
  <si>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</si>
  <si>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</si>
  <si>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</si>
  <si>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</si>
  <si>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</si>
  <si>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</si>
  <si>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</si>
  <si>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</si>
  <si>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</si>
  <si>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</si>
  <si>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</si>
  <si>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</si>
  <si>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</si>
  <si>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</si>
  <si>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</si>
  <si>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</si>
  <si>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</si>
  <si>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</si>
  <si>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</si>
  <si>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</si>
  <si>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</si>
  <si>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</si>
  <si>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</si>
  <si>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</si>
  <si>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</si>
  <si>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</si>
  <si>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</si>
  <si>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</si>
  <si>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</si>
  <si>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</si>
  <si>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</si>
  <si>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</si>
  <si>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</si>
  <si>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</si>
  <si>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</si>
  <si>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</si>
  <si>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</si>
  <si>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</si>
  <si>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</si>
  <si>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</si>
  <si>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</si>
  <si>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</si>
  <si>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</si>
  <si>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</si>
  <si>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</si>
  <si>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</si>
  <si>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</si>
  <si>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</si>
  <si>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</si>
  <si>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</si>
  <si>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</si>
  <si>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</si>
  <si>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</si>
  <si>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</si>
  <si>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</si>
  <si>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</si>
  <si>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</si>
  <si>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</si>
  <si>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</si>
  <si>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</si>
  <si>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</si>
  <si>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</si>
  <si>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</si>
  <si>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</si>
  <si>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</si>
  <si>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</si>
  <si>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</si>
  <si>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</si>
  <si>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</si>
  <si>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</si>
  <si>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</si>
  <si>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</si>
  <si>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</si>
  <si>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</si>
  <si>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</si>
  <si>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</si>
  <si>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</si>
  <si>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</si>
  <si>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</si>
  <si>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</si>
  <si>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REALIZANDO SUEÑOS DEL PIÑON</t>
  </si>
  <si>
    <t xml:space="preserve">FUNDACION REALIZANDO SUEÑOS DEL PIÑON </t>
  </si>
  <si>
    <t>ICBF</t>
  </si>
  <si>
    <t>197-2009</t>
  </si>
  <si>
    <t>N/A</t>
  </si>
  <si>
    <t>155/2010</t>
  </si>
  <si>
    <t>33/2011</t>
  </si>
  <si>
    <t>O</t>
  </si>
  <si>
    <t>X</t>
  </si>
  <si>
    <t>37-2009</t>
  </si>
  <si>
    <t>0</t>
  </si>
  <si>
    <t>1350</t>
  </si>
  <si>
    <t>FUNDACION CASA DEL ÑIÑO IPS</t>
  </si>
  <si>
    <t>001-2012</t>
  </si>
  <si>
    <t>10</t>
  </si>
  <si>
    <t>SIN INFORMACION</t>
  </si>
  <si>
    <t>157-2014</t>
  </si>
  <si>
    <t>8</t>
  </si>
  <si>
    <t>EL OBJETO DEL CONTRATO RELACIONADO NO ES ACORDE CON EL REQUERIDO DENTRO DE LA CONVOCATORIA</t>
  </si>
  <si>
    <t>KR 3 7 32</t>
  </si>
  <si>
    <t>CARRERA 2 # 21-44</t>
  </si>
  <si>
    <t>VERANILLO (sin nomenclatura)</t>
  </si>
  <si>
    <t>LAS PAVITAS (sin nomenclatura)</t>
  </si>
  <si>
    <t>CAMPO ALEGRE (sin nomenclatura)</t>
  </si>
  <si>
    <t>CANTAGALLAR</t>
  </si>
  <si>
    <t>CL 15 2 48</t>
  </si>
  <si>
    <t>PIÑON - ZONA RURAL, TIO GOLLO</t>
  </si>
  <si>
    <t>PIÑÓN -CABECERA, CR 3 11 10</t>
  </si>
  <si>
    <t>PIÑON - ZONA RURAL, CARRETO</t>
  </si>
  <si>
    <t>PIÑON- CABECERA, CL 12 2 17</t>
  </si>
  <si>
    <t>CALEGIO MARIA AUXILIADORA</t>
  </si>
  <si>
    <t>COLEGIO MARIA AUXILIADORA</t>
  </si>
  <si>
    <t>AC 12 5 50</t>
  </si>
  <si>
    <t>CDI - INSTITUCIONAL CON ARRIENDO</t>
  </si>
  <si>
    <t>CDI - INSTITUCIONAL SIN ARRIENDO</t>
  </si>
  <si>
    <t>CDI - MODALIDAD FAMILIAR</t>
  </si>
  <si>
    <t>11 y 12</t>
  </si>
  <si>
    <t>GRUPO 11</t>
  </si>
  <si>
    <t>FUNDACION REALIZANDO SUEÑOS POR EL PIÑON</t>
  </si>
  <si>
    <t>FUNDACION DESEMPEÑO SOCIAL</t>
  </si>
  <si>
    <t>001-2010</t>
  </si>
  <si>
    <t>NO CUMPLE CON EL OBJETO DE LA CONVOCATORIA</t>
  </si>
  <si>
    <t>33-2011</t>
  </si>
  <si>
    <t>54 -2012</t>
  </si>
  <si>
    <t>66-2013</t>
  </si>
  <si>
    <t>GRUPO 12</t>
  </si>
  <si>
    <t>GRUPO 11: CDI - INSTITUCIONAL CON ARRIENDO</t>
  </si>
  <si>
    <t>GRUPO 11: CDI - INSTITUCIONAL SIN ARRIENDO</t>
  </si>
  <si>
    <t>GRUPO 11: CDI - MODALIDAD FAMILIAR</t>
  </si>
  <si>
    <t>BR LA POPA 4B 10</t>
  </si>
  <si>
    <t>BR CENTRO 4 48</t>
  </si>
  <si>
    <t>CAÑOS DE AGUAS</t>
  </si>
  <si>
    <t>PIEDRAS DE MOLER</t>
  </si>
  <si>
    <t>BONGO, CAPUCHO, PUNTA DE PIEDRA</t>
  </si>
  <si>
    <t>PIEDRAS PINTADAS</t>
  </si>
  <si>
    <t>CALLE 11 CARRERA 7 # 11-08</t>
  </si>
  <si>
    <t>ZAPAYAN</t>
  </si>
  <si>
    <t>GRUPO 12: CDI - INSTITUCIONAL SIN ARRIENDO</t>
  </si>
  <si>
    <t>GRUPO 12: CDI - MODALIDAD FAMILIAR</t>
  </si>
  <si>
    <t>213 DEL 2013</t>
  </si>
  <si>
    <t xml:space="preserve">SIN INFORMACION </t>
  </si>
  <si>
    <t>FUNDACION CASA DEL NIÑO IPS</t>
  </si>
  <si>
    <t>GRUPO 11: COORDINADOR</t>
  </si>
  <si>
    <t>EMITH YOHANA VALENCIA CERVANTES</t>
  </si>
  <si>
    <t>LICENCIADA EN  EDUCACIÓN PRE ESCOLAR.- ATENCIÓN A LA PRIMERA INFANCIA</t>
  </si>
  <si>
    <t>COORPORACIÓN INSTITUTO DE ARTES Y CIENCIAS, "CIAC" - SENA</t>
  </si>
  <si>
    <t>14/03/2003. -25/06/2014</t>
  </si>
  <si>
    <t xml:space="preserve">                                                                                              </t>
  </si>
  <si>
    <t>KATIUSCA DE LAS SALAS CARRILLO</t>
  </si>
  <si>
    <t xml:space="preserve">  HISTORIADORA</t>
  </si>
  <si>
    <t>UNIVERSIDAD DEL ATLANTICO</t>
  </si>
  <si>
    <t>27/07 2007</t>
  </si>
  <si>
    <t>MARILYN MARIA GIRALDO DURANGO</t>
  </si>
  <si>
    <t>ABOGADA</t>
  </si>
  <si>
    <t>UNIVERSIDAD POPULAR DEL CESAR</t>
  </si>
  <si>
    <t>1.88.995 C.S.J</t>
  </si>
  <si>
    <t>FUNDACIÓN DESEMPEÑO SOCIAL.</t>
  </si>
  <si>
    <t>UNIVERSIDAD DEL MAGDALENA</t>
  </si>
  <si>
    <t>CARMEN ROSA GONZALES MEJIA</t>
  </si>
  <si>
    <t>32.687.418.</t>
  </si>
  <si>
    <t xml:space="preserve">LICENCIADA EN CIENCIAS DE LA EDUCACIÓN, ESPECIALIDAD EN CIENCIAS SOCIALES Y  ECONÓMICAS </t>
  </si>
  <si>
    <t>GUILLERMO RAFAEL DE LA CRUZ RUDAS</t>
  </si>
  <si>
    <t>85.480.683.</t>
  </si>
  <si>
    <t>LICENCIADO  EN EDUCACIÓN BÁSICA PRIMARIA. ESP. EN CIENCIAS SOCIALES</t>
  </si>
  <si>
    <t>COORPORACIÓN EDUCATIVA</t>
  </si>
  <si>
    <t>FUNDACIÓN REALIZANDO SUEÑOS</t>
  </si>
  <si>
    <t>04/09/2007 AL 15/12/2014</t>
  </si>
  <si>
    <t>GRUPO 12: COORDINADOR  FAMILIAR</t>
  </si>
  <si>
    <t>BLANCA DELIA CANTILLO ROMO</t>
  </si>
  <si>
    <t>LICENCIADA EN EDUCACIÓN BÁSICA CON  ENFASIS EN EDUCACIÓN ARTISTICA</t>
  </si>
  <si>
    <t>UNIVERSIDAD DE PAMPLONA</t>
  </si>
  <si>
    <t>KAREN MARGARITA VIZCAINO VARELA</t>
  </si>
  <si>
    <t>LICENCIADA EN LENGUA CASTELLANA Y COMUNICACIÓN.- NORMALISTA SUPERIOR</t>
  </si>
  <si>
    <t>UNIVERSIDAD PAMPLONA.- INSTITUCIÓN EDUCATIVA NORMAL SUPERIOR SANTA TERESITA DE SABANA LARGA/ATLANTICO</t>
  </si>
  <si>
    <t>09/04/2010.- 16/12/2005</t>
  </si>
  <si>
    <t>08/02/2012 AL 08/09/2014</t>
  </si>
  <si>
    <t>PIEDAD LORENA CARBONELL ACUÑA</t>
  </si>
  <si>
    <t>LICENCIADA EN EDUCACIÓN PRE ESCOLAR . TÉCNICO EN ATENCIÓN A LA PRIMERA INFANCIA</t>
  </si>
  <si>
    <t>CORPORACIÓN DE ARTES Y CIENCIAS "CIAC". SENA</t>
  </si>
  <si>
    <t>15/08/2003.- 25/03/2014</t>
  </si>
  <si>
    <t>COLEGIO EL DESO DE APRENDER SOLEDAD/ATLANTICO,</t>
  </si>
  <si>
    <t>03/03/1999 AL 30/12/1999  Y 12/2002</t>
  </si>
  <si>
    <t>GRUPO 11: APOYO PSICOSOCIAL</t>
  </si>
  <si>
    <t>YANINA DEL CARMÉN DE LEÓN ROJANO</t>
  </si>
  <si>
    <t>TRABAJADORA SOCIAL</t>
  </si>
  <si>
    <t>UNIVERSIDAD SIMÓN BOLIVAR</t>
  </si>
  <si>
    <t>04/09/2013. - 15/12/20114</t>
  </si>
  <si>
    <t>RUBIELA TORRES COLÓN</t>
  </si>
  <si>
    <t>TRABAJADORA SOCIAL. - TÉCNICO EN ATENCIÓN INTEGRAL A  LA PRIMERA INFANCIA</t>
  </si>
  <si>
    <t>COORPORACIÓN EDUCATIVA MAYOR DEL DESARROLLO SIMÓN BOLIVAR.- SENA</t>
  </si>
  <si>
    <t>18/09/1998. - 17/07/2012</t>
  </si>
  <si>
    <t>IPS CERRO 06 LTDA</t>
  </si>
  <si>
    <t>01/2006/31/01/208</t>
  </si>
  <si>
    <t>OSIRIS JOSEFINA BOLAÑO</t>
  </si>
  <si>
    <t>SINDY JOHANA HERRERA RODRIGUEZ</t>
  </si>
  <si>
    <t>ESTUDIANTE PREGRADO PSICOLOGIA</t>
  </si>
  <si>
    <t xml:space="preserve">01/07/2009 AL 31/08 /2009. -15/08/2013 AL 15/02/2014. - 02 AL 05/2013. </t>
  </si>
  <si>
    <t>UNIVERSIDAD DEL MAGDALENA. - FUNDACIÓN CARDIOVASCULAR.- DISEÑO DE PORTAFOLIOS DE PRÁCITCAS Y ELABORACIÓN DE PERFILES DE CARGO POR COMPETENCIAS DEL PROGRAMA</t>
  </si>
  <si>
    <t>LEIDY LAURA MOGOLLÓN</t>
  </si>
  <si>
    <t>PSICOLOGA</t>
  </si>
  <si>
    <t>UNIVERSIDAD COOPERATIVA DE COLOMBIA</t>
  </si>
  <si>
    <t>FUNDACIÓN CARDIOVASCULAR. - CENTRO ZONAL SANTA MARTA NORTE. - CAMARA DE COMERCIO</t>
  </si>
  <si>
    <t>30/07/2013 AL 22/11/2013. - 07/02/2013 AL 24/05/2013. - 13/08/2012 AL 23/11/2012</t>
  </si>
  <si>
    <t>GRUPO 12 APOYO PSICOSOCIAL CDI</t>
  </si>
  <si>
    <t>ARIEL JOSUE DAZA CHARRIZ</t>
  </si>
  <si>
    <t>PSICOLOGO</t>
  </si>
  <si>
    <t>ASERVISOC "ASESORIA Y SERVICIOS SOCIALES"</t>
  </si>
  <si>
    <t>12/03/2012 AL 20/02/2014</t>
  </si>
  <si>
    <t>GRUPO 12: APOYO PSICOSOCIAL  FAMILIAR</t>
  </si>
  <si>
    <t xml:space="preserve">LIANIS MARGARITA CARRILLO GONZALES </t>
  </si>
  <si>
    <t>1.081. 759.139</t>
  </si>
  <si>
    <t>PSICOLOGO . -  ATENCIÓN A LA PRIMERA INFANCIA.</t>
  </si>
  <si>
    <t>UNAD. COORPORACIÓN TECNOLOGICA DEL MAGDALENA</t>
  </si>
  <si>
    <t>FUNDACION REALIZANDO SUEÑOS DE EL PIÑON</t>
  </si>
  <si>
    <t>ANA ISABEL ANDRADE ANDRADE</t>
  </si>
  <si>
    <t>WENDY OROZCO OÑORO</t>
  </si>
  <si>
    <t>FUNDACIÓN REALIZANDO SUEÑOS DE EL PIÑON</t>
  </si>
  <si>
    <t>04/09/2013 AL 15/12/2014</t>
  </si>
  <si>
    <t>CARMEN ALICIA PEREZ VIZCAINO</t>
  </si>
  <si>
    <t>04/09/2013 AL 06/11/2014</t>
  </si>
  <si>
    <t xml:space="preserve">MELQUICEDEC HERNANDEZ CASTILLO </t>
  </si>
  <si>
    <t>85.152. 801</t>
  </si>
  <si>
    <t xml:space="preserve">UNAD. </t>
  </si>
  <si>
    <t>01 AL  09 2012</t>
  </si>
  <si>
    <t>GRUPO 12: COORDINADOR CDI</t>
  </si>
  <si>
    <t>COORDINADORCOORDINADOR GENERAL DEL PROYECTO POR CADA MIL CUPOS OFERTADOS O FRACIÓN INFERIOR/INSTITUCIONAL</t>
  </si>
  <si>
    <t>YIMBERTO RAFAEL MONTERO MERIÑO</t>
  </si>
  <si>
    <t>ADMINISTRADOR DE EMPRESAS</t>
  </si>
  <si>
    <t>COROPORACIÓN EDUCATIVA MAYOR DEL DESARROLLO                 " UNIVERSIDAD SIMÓN BOLIVAR"</t>
  </si>
  <si>
    <t>07/2002 AL 06/11/2014</t>
  </si>
  <si>
    <t>PROFESIONAL DE APOYO PEDAGÓGICO  POR CADA MIL CUPOS OFERTADOS O FRACIÓN INFERIOR/INSTITUCIONAL</t>
  </si>
  <si>
    <t>LILIANA ISABEL MONTENEGRO MONTERO</t>
  </si>
  <si>
    <t xml:space="preserve">LICENCIADA EN EDUCACIÓN BÁSICA </t>
  </si>
  <si>
    <t>COLEGIO FERNANDA OROZCO NIÑO</t>
  </si>
  <si>
    <t>02/ 2002 AL 10/ 1172014</t>
  </si>
  <si>
    <t>COORDINADORCOORDINADOR GENERAL DEL PROYECTO POR CADA MIL CUPOS OFERTADOS O FRACIÓN INFERIOR/FAMILIAR</t>
  </si>
  <si>
    <t>MAURY ESTELA OROZCO VEGA</t>
  </si>
  <si>
    <t>LICENCIADA EN ECIENCIAS DE LA EDUCACIÓN/ESP. CIENCIAS SOCIALES</t>
  </si>
  <si>
    <t>PROFESIONAL DE APOYO PEDAGÓGICO  POR CADA MIL CUPOS OFERTADOS O FRACIÓN INFERIOR/MODALIDAD FAMILIAR</t>
  </si>
  <si>
    <t>LUIS EDUARDO DIAZ CANTILLO</t>
  </si>
  <si>
    <t>LICENCIAD EN CIENCIAS DE LA EDUCACIÓN</t>
  </si>
  <si>
    <t xml:space="preserve"> UNIVERSIDAD DEL MAGDALENA</t>
  </si>
  <si>
    <t>INSTITUCIÓN URBANA MIXTA SAN MARTÍN/PLATO MAGDALENA</t>
  </si>
  <si>
    <t>2011 AL 20013</t>
  </si>
  <si>
    <t>MARIA RAMO RODRIGUEZ GALINDO</t>
  </si>
  <si>
    <t>LICENCIADA EN CIENCIAS NATURALES Y EDUCACIÓN AMBIENTAL</t>
  </si>
  <si>
    <t>FUNDACIÓN REALIZANDO SUEÑOS DEL PIÑON. - COLEGIO ESPIRITU SANTO  STA MTA</t>
  </si>
  <si>
    <t>04/09/2013-06/11/2014    - 30/04/2011 AL 01/02/2012</t>
  </si>
  <si>
    <t>AIDA DEL CARMÉN SANTO DOMINGO VALENCIA</t>
  </si>
  <si>
    <t>LICENCIADA EN EDUCACIÓN BÁSICA CON ENFASIS EN HUMANIDADES Y LENGUA CASTELLANA</t>
  </si>
  <si>
    <t>CIRA QUIROZ DE AYALA.- FUSOGEN</t>
  </si>
  <si>
    <t xml:space="preserve">10/02/2012 AL 29/02/2012, 02/09/2012, 22/10/2012 AL 15/12/2012, 01/04/2013 AL28/06/2013 </t>
  </si>
  <si>
    <t>CARMÉN EMILIA PALLARES PAZ</t>
  </si>
  <si>
    <t>LICENCIADA EN EDUCACIÓN BÁSICA CON ENFASIS EN INFORMATICA. TÉCNICA PROFESIONAL EN EDUCACIÓN PRE ESCOLAR</t>
  </si>
  <si>
    <t>COORPORACIÓN UNIVERSITARIA DEL CARIBE/SINCELEJO, SUCRE. -COORPORACIÓN DE ARTES Y CIENCIAS "CIAC" BARRANQUILLA</t>
  </si>
  <si>
    <t>CENTRO EDUCATIVO  JHASSER/PIÑON,MAGDALENA</t>
  </si>
  <si>
    <t>2010, 2011, 2012</t>
  </si>
  <si>
    <t>PROFESIONAL DE APOYO PEDAGÓGICO  POR CADA MIL CUPOS OFERTADOS O FRACIÓN INFERIOR/MODALIDAD  PEDAGOGICO</t>
  </si>
  <si>
    <t>ANA ESPERANZA ORTEGA OROZCO</t>
  </si>
  <si>
    <t>LICENCIADA EN HUMANIDADES Y LENGUA CASTELLANA</t>
  </si>
  <si>
    <t>NORMALISTA SUPERIOR ESCUELA NORMAL SUPERIOR DEL DISTRITO DE BARRANQUILLA. -UNIVERSIDAD SIMÓN BOLIVAR.</t>
  </si>
  <si>
    <t>06/10/2006.  -24/07/2008</t>
  </si>
  <si>
    <t>COLEGIO AMIRA DE LA ROSA.- COLEGIO JESÚS MISERICORDIOSO</t>
  </si>
  <si>
    <t>2006.- 07/2009 AL 07/2012</t>
  </si>
  <si>
    <t xml:space="preserve">El proponente indica que esta certificacion debe contarse hasta el 14 de noviembre de 2011, </t>
  </si>
  <si>
    <t>18</t>
  </si>
  <si>
    <t>6</t>
  </si>
  <si>
    <t>1. Experiencia Específica - Adicional GRUPO 11</t>
  </si>
  <si>
    <t>TIEMPO TRASLAPADO CON CONTRATO 197 DE 2009</t>
  </si>
  <si>
    <t>002-2013</t>
  </si>
  <si>
    <t>TRASLAPA TIEMPO CON EXPERIENCIA HABILITANTE CONTRATO 66 DE 2013</t>
  </si>
  <si>
    <t>2/448</t>
  </si>
  <si>
    <t>3/767</t>
  </si>
  <si>
    <t>1/180</t>
  </si>
  <si>
    <t>5/1300</t>
  </si>
  <si>
    <t>10/1300</t>
  </si>
  <si>
    <t>1/448</t>
  </si>
  <si>
    <t>1/767</t>
  </si>
  <si>
    <t>2/1300</t>
  </si>
  <si>
    <t>3/448</t>
  </si>
  <si>
    <t xml:space="preserve"> A FOLIO 21 CUMPLE CON LA CARTA DE COMPROMISO</t>
  </si>
  <si>
    <t>01/01/2012 AL 31/12/2012</t>
  </si>
  <si>
    <t>CONVENIO ICBF REGIONAL MAGDALENA  ASOCIACION DE CLUBES JUVENILES DE SANTA MARTA</t>
  </si>
  <si>
    <t>01/09/2007 AL 30/09/2008</t>
  </si>
  <si>
    <t>MEDIANTE REVISION REALIZADA A LA PROPUESTA SE EVIDENCIO QUE NO ERA NECESARIO SUBSANARSE.</t>
  </si>
  <si>
    <t>COLEGIO DE BACHILLERATO SEMIESCOLARIZADO DEL PIÑON MAGDALENA</t>
  </si>
  <si>
    <t>01/02/2003 AL 30/08/2005</t>
  </si>
  <si>
    <t>FUNDACION IMAGINANDO Y CREANDO</t>
  </si>
  <si>
    <t>01/01/2012 AL 30/06/2014</t>
  </si>
  <si>
    <t>10/03/2005  al 28/02/2006</t>
  </si>
  <si>
    <t>TOMAS CIPRIANO  PALLARES PAZ</t>
  </si>
  <si>
    <t>LICENCIADO EN EDUCACION FISICA</t>
  </si>
  <si>
    <t>CORPORACION UNIVERSITARIA DE LA COSTA CUT</t>
  </si>
  <si>
    <t>FUNDACIÓN REALIZANDO SUEÑOS DEL PIÑON</t>
  </si>
  <si>
    <t>28/01/2011 AL 17/11/2014</t>
  </si>
  <si>
    <t xml:space="preserve">INSTITUCION EDUCATIVA DEPARTAMENTAL DAOGOBERTO OROZCO BORJA </t>
  </si>
  <si>
    <t>01/02/2003 AL 30/11/2005</t>
  </si>
  <si>
    <t>TANIA MILENA ALVAREZ ROMO</t>
  </si>
  <si>
    <t>LICENCIADO EN EDUCACION ESPECIAL</t>
  </si>
  <si>
    <t>CORPORACION INSTITUTO DE ARTES Y CIENCIAS</t>
  </si>
  <si>
    <t>23/07/2009 AL 25/12/2009- 22/01/2010 AL 14/12/2010- 15/12/2011 A NOVIEMBRE DE 2014</t>
  </si>
  <si>
    <t>22/02/2013 AL 17/11/2014</t>
  </si>
  <si>
    <t>A FOLIO 14 SUBSANA APORTANDO  ACTA DE GRADO DE LA UNIVERSIDAD DEL MAGDALENA EL TITULO DE PSICOLOGO</t>
  </si>
  <si>
    <t>SUBSANO A FOLIO  16 APORTANDO CERTIFICACION DE EXPERIENCIA</t>
  </si>
  <si>
    <t>01/01/2013 AL 19/09/2013</t>
  </si>
  <si>
    <t>TATIANA MARIA CARDOZO VALLEJO</t>
  </si>
  <si>
    <t xml:space="preserve">UNIVERSIDAD METROPOLITANA </t>
  </si>
  <si>
    <t>PSICOLOGIA</t>
  </si>
  <si>
    <t>PROGRAMA NACIONAL PARA LA REINTEGRACION SOCIAL</t>
  </si>
  <si>
    <t>01/02/2008 AL 28/02/2009</t>
  </si>
  <si>
    <t>SUNSANÓ HOJA DE VIDA DE WENDY OROZCO OÑORO</t>
  </si>
  <si>
    <t>10/01/2004 AL 14/12/2006-15/01/2007 AL 15/12/2007</t>
  </si>
  <si>
    <t>COMISARIA DE FAMILIA ALCALDIA MUNICIPAL DEL PIÑON-INSTITUTO LAS AMERICAS</t>
  </si>
  <si>
    <t>FINANCIERO</t>
  </si>
  <si>
    <t>BIVIA ESTHER IBAÑEZ SIERRA</t>
  </si>
  <si>
    <t>CONTADORA PUBLICA</t>
  </si>
  <si>
    <t xml:space="preserve">UNIVERSIDAD AUTONOMA DEL CARIBE </t>
  </si>
  <si>
    <t>ALCALDIA MUNICIPAL DEL PIÑON</t>
  </si>
  <si>
    <t>04/01/2008 AL 02/01/2012</t>
  </si>
  <si>
    <t>11/12/2009.- 05/02/1999</t>
  </si>
  <si>
    <t>CALLE CENTRAL</t>
  </si>
  <si>
    <t>BARRIO CENTRAL</t>
  </si>
  <si>
    <t>BARRIO CENTRO</t>
  </si>
  <si>
    <t>BILIOTECA MUNICIPAL</t>
  </si>
  <si>
    <t>HEREDIA</t>
  </si>
  <si>
    <t>BARRIO HONDA</t>
  </si>
  <si>
    <t>ETILVIA PAOLA OLIVEROS REY</t>
  </si>
  <si>
    <t>UNIVERSIDAD SIMON BOLIVAR</t>
  </si>
  <si>
    <t>INSTITUO MIXTO LA CANDELARIA SOLEDAD ATLANTICO</t>
  </si>
  <si>
    <t>22/04/2011 - 14/12/2012</t>
  </si>
  <si>
    <t>LICENCIADA EN EDUCACION BASICA</t>
  </si>
  <si>
    <t xml:space="preserve"> EL PROPONENTE EN LA SUBSANACION PIDE QUE ESTA HOJA DE VIDA NO SE TENGA EN CUENTA.</t>
  </si>
  <si>
    <t>SUBSANADO A FOLIO 12 CON ACTA DE GRADO Y DIPLOMA EXPEDIDO POR LA UNIVERSIDAD SIMON BOLIVAR Y REFRENDADO ANTE LA NOTARIA SEPTIMA DEL CIRCULO DE BARRANQUILLA Y EXPERIENCIA EN EL FOLIO 19 DE LA SUBSANACION</t>
  </si>
  <si>
    <t>SE SUBSANO MEDIANTE FOLIO 17 DE LA SUBSANACION</t>
  </si>
  <si>
    <t>04/09/2013 - 06/11/2014</t>
  </si>
  <si>
    <t xml:space="preserve">SUNSANÓ HOJA DE VIDA DE BELIA ISABEL SANCHEZ OROZCO,   </t>
  </si>
  <si>
    <t>NO CUMPLE</t>
  </si>
  <si>
    <t>NO PRESENTO QUE ACREDITEN EL TITULO PROFESIONAL</t>
  </si>
  <si>
    <t>NO CUMPLE EL OBJETO DEL CONTRATO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</si>
</sst>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11"/>
      <name val="Calibri"/>
      <family val="2"/>
      <scheme val="minor"/>
    </font>
    <font>
      <b/>
      <sz val="9"/>
      <color theme="1"/>
      <name val="Calibri"/>
      <family val="2"/>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5">
    <xf numFmtId="0" fontId="0" fillId="0" borderId="0" xfId="0"/>
    <xf numFmtId="0" fontId="0" fillId="0" borderId="1" xfId="0" applyBorder="1"/>
    <xf numFmtId="0" fontId="0" fillId="0" borderId="1" xfId="0" applyBorder="1" applyAlignment="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3" fontId="13"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center" vertical="center" wrapText="1"/>
    </xf>
    <xf numFmtId="49" fontId="0" fillId="0" borderId="4" xfId="0" applyNumberFormat="1" applyFill="1" applyBorder="1" applyAlignment="1">
      <alignment horizontal="center" vertical="center" wrapText="1"/>
    </xf>
    <xf numFmtId="0" fontId="0" fillId="11" borderId="0" xfId="0" applyFill="1" applyAlignment="1">
      <alignment vertical="center"/>
    </xf>
    <xf numFmtId="0" fontId="1" fillId="11" borderId="1" xfId="0" applyFont="1" applyFill="1" applyBorder="1" applyAlignment="1">
      <alignment horizontal="center" vertical="center" wrapText="1"/>
    </xf>
    <xf numFmtId="0" fontId="0" fillId="0" borderId="14" xfId="0" applyFill="1" applyBorder="1" applyAlignment="1">
      <alignment horizontal="center" vertical="center" wrapText="1"/>
    </xf>
    <xf numFmtId="0" fontId="0" fillId="0" borderId="44" xfId="0"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1" fontId="0" fillId="0" borderId="1" xfId="0" applyNumberFormat="1" applyFill="1"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vertical="center"/>
    </xf>
    <xf numFmtId="49" fontId="1" fillId="0" borderId="1" xfId="0" applyNumberFormat="1" applyFont="1" applyFill="1" applyBorder="1" applyAlignment="1">
      <alignment horizontal="left" vertical="center" wrapText="1"/>
    </xf>
    <xf numFmtId="49" fontId="0" fillId="0" borderId="1" xfId="0" applyNumberFormat="1" applyFont="1" applyFill="1" applyBorder="1" applyAlignment="1">
      <alignment horizontal="left" vertical="center" wrapText="1"/>
    </xf>
    <xf numFmtId="49" fontId="0" fillId="0" borderId="1" xfId="0" applyNumberFormat="1" applyFill="1" applyBorder="1" applyAlignment="1">
      <alignment horizontal="left" vertical="center" wrapText="1"/>
    </xf>
    <xf numFmtId="49" fontId="0" fillId="0" borderId="0" xfId="0" applyNumberFormat="1" applyFill="1" applyBorder="1" applyAlignment="1">
      <alignment horizontal="left" vertical="center" wrapText="1"/>
    </xf>
    <xf numFmtId="49" fontId="0" fillId="0" borderId="0" xfId="0" applyNumberForma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Border="1" applyAlignment="1">
      <alignment horizontal="center" vertical="center"/>
    </xf>
    <xf numFmtId="0" fontId="1" fillId="11" borderId="0" xfId="0" applyFont="1" applyFill="1" applyBorder="1" applyAlignment="1">
      <alignment horizontal="center" vertical="center" wrapText="1"/>
    </xf>
    <xf numFmtId="13" fontId="13"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49" fontId="38" fillId="0" borderId="0" xfId="0" applyNumberFormat="1" applyFont="1" applyFill="1" applyBorder="1" applyAlignment="1" applyProtection="1">
      <alignment horizontal="left" vertical="center" wrapText="1"/>
      <protection locked="0"/>
    </xf>
    <xf numFmtId="9" fontId="13" fillId="0" borderId="1" xfId="0" applyNumberFormat="1" applyFont="1" applyFill="1" applyBorder="1" applyAlignment="1" applyProtection="1">
      <alignment horizontal="center" vertical="center" wrapText="1"/>
      <protection locked="0"/>
    </xf>
    <xf numFmtId="1" fontId="0" fillId="2" borderId="1" xfId="0" applyNumberFormat="1" applyFill="1" applyBorder="1" applyAlignment="1">
      <alignment horizontal="center" vertical="center"/>
    </xf>
    <xf numFmtId="0" fontId="37" fillId="11"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0" fillId="0" borderId="1" xfId="0" applyBorder="1" applyAlignment="1">
      <alignment horizontal="center" wrapText="1"/>
    </xf>
    <xf numFmtId="0" fontId="37" fillId="11" borderId="13" xfId="0" applyFont="1" applyFill="1" applyBorder="1" applyAlignment="1">
      <alignment horizontal="center" vertical="center" wrapText="1"/>
    </xf>
    <xf numFmtId="3" fontId="37" fillId="11" borderId="13" xfId="0" applyNumberFormat="1" applyFont="1" applyFill="1" applyBorder="1" applyAlignment="1">
      <alignment horizontal="center" vertical="center" wrapText="1"/>
    </xf>
    <xf numFmtId="0" fontId="13" fillId="11" borderId="13" xfId="0" applyFont="1" applyFill="1" applyBorder="1" applyAlignment="1">
      <alignment horizontal="center" vertical="center" wrapText="1"/>
    </xf>
    <xf numFmtId="14" fontId="13" fillId="11" borderId="13" xfId="0" applyNumberFormat="1" applyFont="1" applyFill="1" applyBorder="1" applyAlignment="1">
      <alignment horizontal="center"/>
    </xf>
    <xf numFmtId="0" fontId="13" fillId="11" borderId="13" xfId="0" applyFont="1" applyFill="1" applyBorder="1" applyAlignment="1">
      <alignment horizontal="center"/>
    </xf>
    <xf numFmtId="0" fontId="13" fillId="11" borderId="13" xfId="0" applyFont="1" applyFill="1" applyBorder="1" applyAlignment="1">
      <alignment horizontal="center" wrapText="1"/>
    </xf>
    <xf numFmtId="0" fontId="13" fillId="11" borderId="13" xfId="0" applyFont="1" applyFill="1" applyBorder="1" applyAlignment="1">
      <alignment horizontal="center" vertical="center"/>
    </xf>
    <xf numFmtId="3" fontId="0" fillId="0" borderId="1" xfId="0" applyNumberFormat="1" applyBorder="1" applyAlignment="1">
      <alignment horizontal="center"/>
    </xf>
    <xf numFmtId="14" fontId="0" fillId="0" borderId="1" xfId="0" applyNumberFormat="1" applyBorder="1" applyAlignment="1">
      <alignment horizontal="center" wrapText="1"/>
    </xf>
    <xf numFmtId="0" fontId="0" fillId="11" borderId="1" xfId="0" applyFill="1" applyBorder="1"/>
    <xf numFmtId="14" fontId="0" fillId="0" borderId="1" xfId="0" applyNumberFormat="1" applyBorder="1" applyAlignment="1">
      <alignment horizontal="center"/>
    </xf>
    <xf numFmtId="14" fontId="0" fillId="0" borderId="1" xfId="0" applyNumberFormat="1" applyFill="1" applyBorder="1" applyAlignment="1">
      <alignment wrapText="1"/>
    </xf>
    <xf numFmtId="0" fontId="0" fillId="0" borderId="13" xfId="0" applyBorder="1" applyAlignment="1">
      <alignment wrapText="1"/>
    </xf>
    <xf numFmtId="0" fontId="0" fillId="0" borderId="13" xfId="0" applyBorder="1" applyAlignment="1">
      <alignment vertical="center"/>
    </xf>
    <xf numFmtId="0" fontId="0" fillId="0" borderId="13" xfId="0" applyBorder="1" applyAlignment="1">
      <alignment horizontal="center" vertical="center" wrapText="1"/>
    </xf>
    <xf numFmtId="3" fontId="0" fillId="0" borderId="13" xfId="0" applyNumberFormat="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49" fontId="0" fillId="0" borderId="1" xfId="0" applyNumberFormat="1" applyFill="1"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1" fillId="12" borderId="1" xfId="0" applyFont="1" applyFill="1" applyBorder="1" applyAlignment="1">
      <alignment horizontal="center" wrapText="1"/>
    </xf>
    <xf numFmtId="0" fontId="37" fillId="0" borderId="1" xfId="0" applyFont="1" applyFill="1" applyBorder="1" applyAlignment="1">
      <alignment horizontal="center" vertical="center" wrapText="1"/>
    </xf>
    <xf numFmtId="0" fontId="0" fillId="11" borderId="1" xfId="0" applyFill="1" applyBorder="1" applyAlignment="1">
      <alignment wrapText="1"/>
    </xf>
    <xf numFmtId="0" fontId="0" fillId="11" borderId="1" xfId="0" applyFill="1" applyBorder="1" applyAlignment="1">
      <alignment vertical="center"/>
    </xf>
    <xf numFmtId="0" fontId="0" fillId="11" borderId="1" xfId="0" applyFill="1" applyBorder="1" applyAlignment="1">
      <alignment horizontal="center" vertical="center" wrapText="1"/>
    </xf>
    <xf numFmtId="14" fontId="0" fillId="11" borderId="1" xfId="0" applyNumberFormat="1" applyFill="1" applyBorder="1" applyAlignment="1">
      <alignment horizontal="center" vertical="center"/>
    </xf>
    <xf numFmtId="0" fontId="0" fillId="11" borderId="1" xfId="0" applyFill="1" applyBorder="1" applyAlignment="1">
      <alignment horizontal="center" vertical="center"/>
    </xf>
    <xf numFmtId="4" fontId="0" fillId="11" borderId="1" xfId="0" applyNumberFormat="1" applyFill="1" applyBorder="1" applyAlignment="1">
      <alignment horizontal="center" vertical="center"/>
    </xf>
    <xf numFmtId="0" fontId="0" fillId="11" borderId="1" xfId="0" applyFill="1" applyBorder="1" applyAlignment="1">
      <alignment vertical="center" wrapText="1"/>
    </xf>
    <xf numFmtId="0" fontId="0" fillId="0" borderId="1" xfId="0" applyBorder="1" applyAlignment="1">
      <alignment horizontal="center" vertical="center"/>
    </xf>
    <xf numFmtId="0" fontId="0" fillId="3" borderId="0" xfId="0" applyNumberFormat="1" applyFill="1" applyBorder="1" applyAlignment="1">
      <alignment horizontal="right" vertical="center"/>
    </xf>
    <xf numFmtId="0" fontId="21" fillId="0" borderId="1" xfId="0" applyFont="1" applyFill="1" applyBorder="1" applyAlignment="1">
      <alignment wrapText="1"/>
    </xf>
    <xf numFmtId="0" fontId="37" fillId="0" borderId="1" xfId="0" applyFont="1" applyFill="1" applyBorder="1" applyAlignment="1">
      <alignment horizontal="center" vertical="center"/>
    </xf>
    <xf numFmtId="3" fontId="37" fillId="0" borderId="1" xfId="0" applyNumberFormat="1" applyFont="1" applyFill="1" applyBorder="1" applyAlignment="1">
      <alignment horizontal="center" vertical="center"/>
    </xf>
    <xf numFmtId="14" fontId="37" fillId="0" borderId="1" xfId="0" applyNumberFormat="1" applyFont="1" applyFill="1" applyBorder="1" applyAlignment="1">
      <alignment horizontal="center"/>
    </xf>
    <xf numFmtId="0" fontId="37" fillId="0" borderId="1" xfId="0" applyFont="1" applyFill="1" applyBorder="1" applyAlignment="1">
      <alignment horizontal="center"/>
    </xf>
    <xf numFmtId="0" fontId="37" fillId="0" borderId="1" xfId="0" applyFont="1" applyFill="1" applyBorder="1" applyAlignment="1">
      <alignment horizontal="center" wrapText="1"/>
    </xf>
    <xf numFmtId="0" fontId="13" fillId="0" borderId="1" xfId="0" applyFont="1" applyFill="1" applyBorder="1" applyAlignment="1">
      <alignment horizontal="center" vertical="center"/>
    </xf>
    <xf numFmtId="0" fontId="37" fillId="0" borderId="0" xfId="0" applyFont="1" applyFill="1" applyAlignment="1">
      <alignment vertical="center"/>
    </xf>
    <xf numFmtId="0" fontId="37" fillId="0" borderId="1" xfId="0" applyFont="1" applyFill="1" applyBorder="1" applyAlignment="1">
      <alignment wrapText="1"/>
    </xf>
    <xf numFmtId="3" fontId="37" fillId="0" borderId="1" xfId="0" applyNumberFormat="1" applyFont="1" applyFill="1" applyBorder="1" applyAlignment="1">
      <alignment horizontal="center" vertical="center" wrapText="1"/>
    </xf>
    <xf numFmtId="0" fontId="0" fillId="11" borderId="1" xfId="0" applyFont="1" applyFill="1" applyBorder="1" applyAlignment="1">
      <alignment horizontal="center" vertical="center" wrapText="1"/>
    </xf>
    <xf numFmtId="14" fontId="37" fillId="0" borderId="1" xfId="0" applyNumberFormat="1" applyFont="1" applyFill="1" applyBorder="1" applyAlignment="1">
      <alignment horizontal="center" vertical="center"/>
    </xf>
    <xf numFmtId="0" fontId="37" fillId="0" borderId="1" xfId="0" applyFont="1" applyFill="1" applyBorder="1" applyAlignment="1">
      <alignment vertical="center"/>
    </xf>
    <xf numFmtId="14" fontId="37" fillId="0" borderId="1" xfId="0" applyNumberFormat="1" applyFont="1" applyFill="1" applyBorder="1" applyAlignment="1">
      <alignment horizontal="center" vertical="center" wrapText="1"/>
    </xf>
    <xf numFmtId="0" fontId="21" fillId="0" borderId="1" xfId="0" applyFont="1" applyFill="1" applyBorder="1" applyAlignment="1">
      <alignment vertical="center"/>
    </xf>
    <xf numFmtId="0" fontId="13" fillId="0" borderId="1" xfId="0" applyFont="1" applyFill="1" applyBorder="1" applyAlignment="1">
      <alignment horizontal="center" vertical="center" wrapText="1"/>
    </xf>
    <xf numFmtId="3" fontId="37" fillId="0" borderId="1" xfId="0" applyNumberFormat="1" applyFont="1" applyFill="1" applyBorder="1" applyAlignment="1">
      <alignment vertical="center"/>
    </xf>
    <xf numFmtId="0" fontId="37" fillId="0" borderId="1" xfId="0" applyFont="1" applyFill="1" applyBorder="1" applyAlignment="1">
      <alignment vertical="center" wrapText="1"/>
    </xf>
    <xf numFmtId="3" fontId="0" fillId="0" borderId="1" xfId="0" applyNumberFormat="1" applyFill="1" applyBorder="1" applyAlignment="1">
      <alignment vertical="center"/>
    </xf>
    <xf numFmtId="14" fontId="0" fillId="0" borderId="1" xfId="0" applyNumberFormat="1" applyFill="1" applyBorder="1" applyAlignment="1">
      <alignment horizontal="center" vertical="center"/>
    </xf>
    <xf numFmtId="0" fontId="21" fillId="0" borderId="1"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0" fillId="0" borderId="1" xfId="0" applyFill="1" applyBorder="1" applyAlignment="1">
      <alignment horizontal="center" wrapText="1"/>
    </xf>
    <xf numFmtId="3" fontId="0" fillId="0" borderId="1" xfId="0" applyNumberFormat="1" applyFill="1" applyBorder="1" applyAlignment="1">
      <alignment horizontal="center" vertical="center"/>
    </xf>
    <xf numFmtId="0" fontId="0" fillId="0" borderId="1" xfId="0" applyFill="1" applyBorder="1" applyAlignment="1">
      <alignment vertical="center" wrapText="1"/>
    </xf>
    <xf numFmtId="0" fontId="13" fillId="0" borderId="13" xfId="0" applyFont="1" applyFill="1" applyBorder="1" applyAlignment="1">
      <alignment horizontal="center" wrapText="1"/>
    </xf>
    <xf numFmtId="17" fontId="0" fillId="0" borderId="1" xfId="0" applyNumberFormat="1" applyFill="1" applyBorder="1" applyAlignment="1">
      <alignment horizontal="center" vertical="center"/>
    </xf>
    <xf numFmtId="0" fontId="13" fillId="0" borderId="1" xfId="0" applyFont="1" applyFill="1" applyBorder="1" applyAlignment="1">
      <alignment horizont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11" borderId="5" xfId="0" applyFill="1" applyBorder="1" applyAlignment="1">
      <alignment horizontal="center" vertical="center"/>
    </xf>
    <xf numFmtId="0" fontId="0" fillId="11" borderId="40" xfId="0" applyFill="1" applyBorder="1" applyAlignment="1">
      <alignment horizontal="center" vertical="center"/>
    </xf>
    <xf numFmtId="0" fontId="0" fillId="11" borderId="14" xfId="0" applyFill="1" applyBorder="1" applyAlignment="1">
      <alignment horizontal="center" vertical="center"/>
    </xf>
    <xf numFmtId="0" fontId="39" fillId="2" borderId="1" xfId="0" applyFont="1" applyFill="1" applyBorder="1" applyAlignment="1">
      <alignment horizont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19" fillId="0" borderId="15" xfId="0" applyFont="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73" t="s">
        <v>91</v>
      </c>
      <c r="B2" s="273"/>
      <c r="C2" s="273"/>
      <c r="D2" s="273"/>
      <c r="E2" s="273"/>
      <c r="F2" s="273"/>
      <c r="G2" s="273"/>
      <c r="H2" s="273"/>
      <c r="I2" s="273"/>
      <c r="J2" s="273"/>
      <c r="K2" s="273"/>
      <c r="L2" s="273"/>
    </row>
    <row r="4" spans="1:12" ht="16.5" x14ac:dyDescent="0.25">
      <c r="A4" s="254" t="s">
        <v>62</v>
      </c>
      <c r="B4" s="254"/>
      <c r="C4" s="254"/>
      <c r="D4" s="254"/>
      <c r="E4" s="254"/>
      <c r="F4" s="254"/>
      <c r="G4" s="254"/>
      <c r="H4" s="254"/>
      <c r="I4" s="254"/>
      <c r="J4" s="254"/>
      <c r="K4" s="254"/>
      <c r="L4" s="254"/>
    </row>
    <row r="5" spans="1:12" ht="16.5" x14ac:dyDescent="0.25">
      <c r="A5" s="65"/>
    </row>
    <row r="6" spans="1:12" ht="16.5" x14ac:dyDescent="0.25">
      <c r="A6" s="254" t="s">
        <v>63</v>
      </c>
      <c r="B6" s="254"/>
      <c r="C6" s="254"/>
      <c r="D6" s="254"/>
      <c r="E6" s="254"/>
      <c r="F6" s="254"/>
      <c r="G6" s="254"/>
      <c r="H6" s="254"/>
      <c r="I6" s="254"/>
      <c r="J6" s="254"/>
      <c r="K6" s="254"/>
      <c r="L6" s="254"/>
    </row>
    <row r="7" spans="1:12" ht="16.5" x14ac:dyDescent="0.25">
      <c r="A7" s="66"/>
    </row>
    <row r="8" spans="1:12" ht="109.5" customHeight="1" x14ac:dyDescent="0.25">
      <c r="A8" s="255" t="s">
        <v>134</v>
      </c>
      <c r="B8" s="255"/>
      <c r="C8" s="255"/>
      <c r="D8" s="255"/>
      <c r="E8" s="255"/>
      <c r="F8" s="255"/>
      <c r="G8" s="255"/>
      <c r="H8" s="255"/>
      <c r="I8" s="255"/>
      <c r="J8" s="255"/>
      <c r="K8" s="255"/>
      <c r="L8" s="255"/>
    </row>
    <row r="9" spans="1:12" ht="45.75" customHeight="1" x14ac:dyDescent="0.25">
      <c r="A9" s="255"/>
      <c r="B9" s="255"/>
      <c r="C9" s="255"/>
      <c r="D9" s="255"/>
      <c r="E9" s="255"/>
      <c r="F9" s="255"/>
      <c r="G9" s="255"/>
      <c r="H9" s="255"/>
      <c r="I9" s="255"/>
      <c r="J9" s="255"/>
      <c r="K9" s="255"/>
      <c r="L9" s="255"/>
    </row>
    <row r="10" spans="1:12" ht="28.5" customHeight="1" x14ac:dyDescent="0.25">
      <c r="A10" s="255" t="s">
        <v>94</v>
      </c>
      <c r="B10" s="255"/>
      <c r="C10" s="255"/>
      <c r="D10" s="255"/>
      <c r="E10" s="255"/>
      <c r="F10" s="255"/>
      <c r="G10" s="255"/>
      <c r="H10" s="255"/>
      <c r="I10" s="255"/>
      <c r="J10" s="255"/>
      <c r="K10" s="255"/>
      <c r="L10" s="255"/>
    </row>
    <row r="11" spans="1:12" ht="28.5" customHeight="1" x14ac:dyDescent="0.25">
      <c r="A11" s="255"/>
      <c r="B11" s="255"/>
      <c r="C11" s="255"/>
      <c r="D11" s="255"/>
      <c r="E11" s="255"/>
      <c r="F11" s="255"/>
      <c r="G11" s="255"/>
      <c r="H11" s="255"/>
      <c r="I11" s="255"/>
      <c r="J11" s="255"/>
      <c r="K11" s="255"/>
      <c r="L11" s="255"/>
    </row>
    <row r="12" spans="1:12" ht="15.75" thickBot="1" x14ac:dyDescent="0.3"/>
    <row r="13" spans="1:12" ht="15.75" thickBot="1" x14ac:dyDescent="0.3">
      <c r="A13" s="67" t="s">
        <v>64</v>
      </c>
      <c r="B13" s="256" t="s">
        <v>90</v>
      </c>
      <c r="C13" s="257"/>
      <c r="D13" s="257"/>
      <c r="E13" s="257"/>
      <c r="F13" s="257"/>
      <c r="G13" s="257"/>
      <c r="H13" s="257"/>
      <c r="I13" s="257"/>
      <c r="J13" s="257"/>
      <c r="K13" s="257"/>
      <c r="L13" s="257"/>
    </row>
    <row r="14" spans="1:12" ht="15.75" thickBot="1" x14ac:dyDescent="0.3">
      <c r="A14" s="68">
        <v>1</v>
      </c>
      <c r="B14" s="272"/>
      <c r="C14" s="272"/>
      <c r="D14" s="272"/>
      <c r="E14" s="272"/>
      <c r="F14" s="272"/>
      <c r="G14" s="272"/>
      <c r="H14" s="272"/>
      <c r="I14" s="272"/>
      <c r="J14" s="272"/>
      <c r="K14" s="272"/>
      <c r="L14" s="272"/>
    </row>
    <row r="15" spans="1:12" ht="15.75" thickBot="1" x14ac:dyDescent="0.3">
      <c r="A15" s="68">
        <v>2</v>
      </c>
      <c r="B15" s="272"/>
      <c r="C15" s="272"/>
      <c r="D15" s="272"/>
      <c r="E15" s="272"/>
      <c r="F15" s="272"/>
      <c r="G15" s="272"/>
      <c r="H15" s="272"/>
      <c r="I15" s="272"/>
      <c r="J15" s="272"/>
      <c r="K15" s="272"/>
      <c r="L15" s="272"/>
    </row>
    <row r="16" spans="1:12" ht="15.75" thickBot="1" x14ac:dyDescent="0.3">
      <c r="A16" s="68">
        <v>3</v>
      </c>
      <c r="B16" s="272"/>
      <c r="C16" s="272"/>
      <c r="D16" s="272"/>
      <c r="E16" s="272"/>
      <c r="F16" s="272"/>
      <c r="G16" s="272"/>
      <c r="H16" s="272"/>
      <c r="I16" s="272"/>
      <c r="J16" s="272"/>
      <c r="K16" s="272"/>
      <c r="L16" s="272"/>
    </row>
    <row r="17" spans="1:12" ht="15.75" thickBot="1" x14ac:dyDescent="0.3">
      <c r="A17" s="68">
        <v>4</v>
      </c>
      <c r="B17" s="272"/>
      <c r="C17" s="272"/>
      <c r="D17" s="272"/>
      <c r="E17" s="272"/>
      <c r="F17" s="272"/>
      <c r="G17" s="272"/>
      <c r="H17" s="272"/>
      <c r="I17" s="272"/>
      <c r="J17" s="272"/>
      <c r="K17" s="272"/>
      <c r="L17" s="272"/>
    </row>
    <row r="18" spans="1:12" ht="15.75" thickBot="1" x14ac:dyDescent="0.3">
      <c r="A18" s="68">
        <v>5</v>
      </c>
      <c r="B18" s="272"/>
      <c r="C18" s="272"/>
      <c r="D18" s="272"/>
      <c r="E18" s="272"/>
      <c r="F18" s="272"/>
      <c r="G18" s="272"/>
      <c r="H18" s="272"/>
      <c r="I18" s="272"/>
      <c r="J18" s="272"/>
      <c r="K18" s="272"/>
      <c r="L18" s="272"/>
    </row>
    <row r="19" spans="1:12" x14ac:dyDescent="0.25">
      <c r="A19" s="75"/>
      <c r="B19" s="75"/>
      <c r="C19" s="75"/>
      <c r="D19" s="75"/>
      <c r="E19" s="75"/>
      <c r="F19" s="75"/>
      <c r="G19" s="75"/>
      <c r="H19" s="75"/>
      <c r="I19" s="75"/>
      <c r="J19" s="75"/>
      <c r="K19" s="75"/>
      <c r="L19" s="75"/>
    </row>
    <row r="20" spans="1:12" x14ac:dyDescent="0.25">
      <c r="A20" s="76"/>
      <c r="B20" s="75"/>
      <c r="C20" s="75"/>
      <c r="D20" s="75"/>
      <c r="E20" s="75"/>
      <c r="F20" s="75"/>
      <c r="G20" s="75"/>
      <c r="H20" s="75"/>
      <c r="I20" s="75"/>
      <c r="J20" s="75"/>
      <c r="K20" s="75"/>
      <c r="L20" s="75"/>
    </row>
    <row r="21" spans="1:12" x14ac:dyDescent="0.25">
      <c r="A21" s="274" t="s">
        <v>89</v>
      </c>
      <c r="B21" s="274"/>
      <c r="C21" s="274"/>
      <c r="D21" s="274"/>
      <c r="E21" s="274"/>
      <c r="F21" s="274"/>
      <c r="G21" s="274"/>
      <c r="H21" s="274"/>
      <c r="I21" s="274"/>
      <c r="J21" s="274"/>
      <c r="K21" s="274"/>
      <c r="L21" s="274"/>
    </row>
    <row r="23" spans="1:12" ht="27" customHeight="1" x14ac:dyDescent="0.25">
      <c r="A23" s="258" t="s">
        <v>65</v>
      </c>
      <c r="B23" s="258"/>
      <c r="C23" s="258"/>
      <c r="D23" s="258"/>
      <c r="E23" s="70" t="s">
        <v>66</v>
      </c>
      <c r="F23" s="69" t="s">
        <v>67</v>
      </c>
      <c r="G23" s="69" t="s">
        <v>68</v>
      </c>
      <c r="H23" s="258" t="s">
        <v>3</v>
      </c>
      <c r="I23" s="258"/>
      <c r="J23" s="258"/>
      <c r="K23" s="258"/>
      <c r="L23" s="258"/>
    </row>
    <row r="24" spans="1:12" ht="30.75" customHeight="1" x14ac:dyDescent="0.25">
      <c r="A24" s="266" t="s">
        <v>98</v>
      </c>
      <c r="B24" s="267"/>
      <c r="C24" s="267"/>
      <c r="D24" s="268"/>
      <c r="E24" s="71"/>
      <c r="F24" s="1"/>
      <c r="G24" s="1"/>
      <c r="H24" s="265"/>
      <c r="I24" s="265"/>
      <c r="J24" s="265"/>
      <c r="K24" s="265"/>
      <c r="L24" s="265"/>
    </row>
    <row r="25" spans="1:12" ht="35.25" customHeight="1" x14ac:dyDescent="0.25">
      <c r="A25" s="269" t="s">
        <v>99</v>
      </c>
      <c r="B25" s="270"/>
      <c r="C25" s="270"/>
      <c r="D25" s="271"/>
      <c r="E25" s="72"/>
      <c r="F25" s="1"/>
      <c r="G25" s="1"/>
      <c r="H25" s="265"/>
      <c r="I25" s="265"/>
      <c r="J25" s="265"/>
      <c r="K25" s="265"/>
      <c r="L25" s="265"/>
    </row>
    <row r="26" spans="1:12" ht="24.75" customHeight="1" x14ac:dyDescent="0.25">
      <c r="A26" s="269" t="s">
        <v>135</v>
      </c>
      <c r="B26" s="270"/>
      <c r="C26" s="270"/>
      <c r="D26" s="271"/>
      <c r="E26" s="72"/>
      <c r="F26" s="1"/>
      <c r="G26" s="1"/>
      <c r="H26" s="265"/>
      <c r="I26" s="265"/>
      <c r="J26" s="265"/>
      <c r="K26" s="265"/>
      <c r="L26" s="265"/>
    </row>
    <row r="27" spans="1:12" ht="27" customHeight="1" x14ac:dyDescent="0.25">
      <c r="A27" s="259" t="s">
        <v>69</v>
      </c>
      <c r="B27" s="260"/>
      <c r="C27" s="260"/>
      <c r="D27" s="261"/>
      <c r="E27" s="73"/>
      <c r="F27" s="1"/>
      <c r="G27" s="1"/>
      <c r="H27" s="265"/>
      <c r="I27" s="265"/>
      <c r="J27" s="265"/>
      <c r="K27" s="265"/>
      <c r="L27" s="265"/>
    </row>
    <row r="28" spans="1:12" ht="20.25" customHeight="1" x14ac:dyDescent="0.25">
      <c r="A28" s="259" t="s">
        <v>93</v>
      </c>
      <c r="B28" s="260"/>
      <c r="C28" s="260"/>
      <c r="D28" s="261"/>
      <c r="E28" s="73"/>
      <c r="F28" s="1"/>
      <c r="G28" s="1"/>
      <c r="H28" s="262"/>
      <c r="I28" s="263"/>
      <c r="J28" s="263"/>
      <c r="K28" s="263"/>
      <c r="L28" s="264"/>
    </row>
    <row r="29" spans="1:12" ht="28.5" customHeight="1" x14ac:dyDescent="0.25">
      <c r="A29" s="259" t="s">
        <v>136</v>
      </c>
      <c r="B29" s="260"/>
      <c r="C29" s="260"/>
      <c r="D29" s="261"/>
      <c r="E29" s="73"/>
      <c r="F29" s="1"/>
      <c r="G29" s="1"/>
      <c r="H29" s="265"/>
      <c r="I29" s="265"/>
      <c r="J29" s="265"/>
      <c r="K29" s="265"/>
      <c r="L29" s="265"/>
    </row>
    <row r="30" spans="1:12" ht="28.5" customHeight="1" x14ac:dyDescent="0.25">
      <c r="A30" s="259" t="s">
        <v>96</v>
      </c>
      <c r="B30" s="260"/>
      <c r="C30" s="260"/>
      <c r="D30" s="261"/>
      <c r="E30" s="73"/>
      <c r="F30" s="1"/>
      <c r="G30" s="1"/>
      <c r="H30" s="262"/>
      <c r="I30" s="263"/>
      <c r="J30" s="263"/>
      <c r="K30" s="263"/>
      <c r="L30" s="264"/>
    </row>
    <row r="31" spans="1:12" ht="15.75" customHeight="1" x14ac:dyDescent="0.25">
      <c r="A31" s="269" t="s">
        <v>70</v>
      </c>
      <c r="B31" s="270"/>
      <c r="C31" s="270"/>
      <c r="D31" s="271"/>
      <c r="E31" s="72"/>
      <c r="F31" s="1"/>
      <c r="G31" s="1"/>
      <c r="H31" s="265"/>
      <c r="I31" s="265"/>
      <c r="J31" s="265"/>
      <c r="K31" s="265"/>
      <c r="L31" s="265"/>
    </row>
    <row r="32" spans="1:12" ht="19.5" customHeight="1" x14ac:dyDescent="0.25">
      <c r="A32" s="269" t="s">
        <v>71</v>
      </c>
      <c r="B32" s="270"/>
      <c r="C32" s="270"/>
      <c r="D32" s="271"/>
      <c r="E32" s="72"/>
      <c r="F32" s="1"/>
      <c r="G32" s="1"/>
      <c r="H32" s="265"/>
      <c r="I32" s="265"/>
      <c r="J32" s="265"/>
      <c r="K32" s="265"/>
      <c r="L32" s="265"/>
    </row>
    <row r="33" spans="1:12" ht="27.75" customHeight="1" x14ac:dyDescent="0.25">
      <c r="A33" s="269" t="s">
        <v>72</v>
      </c>
      <c r="B33" s="270"/>
      <c r="C33" s="270"/>
      <c r="D33" s="271"/>
      <c r="E33" s="72"/>
      <c r="F33" s="1"/>
      <c r="G33" s="1"/>
      <c r="H33" s="265"/>
      <c r="I33" s="265"/>
      <c r="J33" s="265"/>
      <c r="K33" s="265"/>
      <c r="L33" s="265"/>
    </row>
    <row r="34" spans="1:12" ht="61.5" customHeight="1" x14ac:dyDescent="0.25">
      <c r="A34" s="269" t="s">
        <v>73</v>
      </c>
      <c r="B34" s="270"/>
      <c r="C34" s="270"/>
      <c r="D34" s="271"/>
      <c r="E34" s="72"/>
      <c r="F34" s="1"/>
      <c r="G34" s="1"/>
      <c r="H34" s="265"/>
      <c r="I34" s="265"/>
      <c r="J34" s="265"/>
      <c r="K34" s="265"/>
      <c r="L34" s="265"/>
    </row>
    <row r="35" spans="1:12" ht="17.25" customHeight="1" x14ac:dyDescent="0.25">
      <c r="A35" s="269" t="s">
        <v>74</v>
      </c>
      <c r="B35" s="270"/>
      <c r="C35" s="270"/>
      <c r="D35" s="271"/>
      <c r="E35" s="72"/>
      <c r="F35" s="1"/>
      <c r="G35" s="1"/>
      <c r="H35" s="265"/>
      <c r="I35" s="265"/>
      <c r="J35" s="265"/>
      <c r="K35" s="265"/>
      <c r="L35" s="265"/>
    </row>
    <row r="36" spans="1:12" ht="24" customHeight="1" x14ac:dyDescent="0.25">
      <c r="A36" s="275" t="s">
        <v>95</v>
      </c>
      <c r="B36" s="276"/>
      <c r="C36" s="276"/>
      <c r="D36" s="277"/>
      <c r="E36" s="72"/>
      <c r="F36" s="1"/>
      <c r="G36" s="1"/>
      <c r="H36" s="262"/>
      <c r="I36" s="263"/>
      <c r="J36" s="263"/>
      <c r="K36" s="263"/>
      <c r="L36" s="264"/>
    </row>
    <row r="37" spans="1:12" ht="24" customHeight="1" x14ac:dyDescent="0.25">
      <c r="A37" s="269" t="s">
        <v>100</v>
      </c>
      <c r="B37" s="270"/>
      <c r="C37" s="270"/>
      <c r="D37" s="271"/>
      <c r="E37" s="72"/>
      <c r="F37" s="1"/>
      <c r="G37" s="1"/>
      <c r="H37" s="262"/>
      <c r="I37" s="263"/>
      <c r="J37" s="263"/>
      <c r="K37" s="263"/>
      <c r="L37" s="264"/>
    </row>
    <row r="38" spans="1:12" ht="28.5" customHeight="1" x14ac:dyDescent="0.25">
      <c r="A38" s="269" t="s">
        <v>101</v>
      </c>
      <c r="B38" s="270"/>
      <c r="C38" s="270"/>
      <c r="D38" s="271"/>
      <c r="E38" s="74"/>
      <c r="F38" s="1"/>
      <c r="G38" s="1"/>
      <c r="H38" s="265"/>
      <c r="I38" s="265"/>
      <c r="J38" s="265"/>
      <c r="K38" s="265"/>
      <c r="L38" s="265"/>
    </row>
    <row r="41" spans="1:12" x14ac:dyDescent="0.25">
      <c r="A41" s="274" t="s">
        <v>97</v>
      </c>
      <c r="B41" s="274"/>
      <c r="C41" s="274"/>
      <c r="D41" s="274"/>
      <c r="E41" s="274"/>
      <c r="F41" s="274"/>
      <c r="G41" s="274"/>
      <c r="H41" s="274"/>
      <c r="I41" s="274"/>
      <c r="J41" s="274"/>
      <c r="K41" s="274"/>
      <c r="L41" s="274"/>
    </row>
    <row r="43" spans="1:12" ht="15" customHeight="1" x14ac:dyDescent="0.25">
      <c r="A43" s="258" t="s">
        <v>65</v>
      </c>
      <c r="B43" s="258"/>
      <c r="C43" s="258"/>
      <c r="D43" s="258"/>
      <c r="E43" s="70" t="s">
        <v>66</v>
      </c>
      <c r="F43" s="77" t="s">
        <v>67</v>
      </c>
      <c r="G43" s="77" t="s">
        <v>68</v>
      </c>
      <c r="H43" s="258" t="s">
        <v>3</v>
      </c>
      <c r="I43" s="258"/>
      <c r="J43" s="258"/>
      <c r="K43" s="258"/>
      <c r="L43" s="258"/>
    </row>
    <row r="44" spans="1:12" ht="30" customHeight="1" x14ac:dyDescent="0.25">
      <c r="A44" s="266" t="s">
        <v>98</v>
      </c>
      <c r="B44" s="267"/>
      <c r="C44" s="267"/>
      <c r="D44" s="268"/>
      <c r="E44" s="71"/>
      <c r="F44" s="1"/>
      <c r="G44" s="1"/>
      <c r="H44" s="265"/>
      <c r="I44" s="265"/>
      <c r="J44" s="265"/>
      <c r="K44" s="265"/>
      <c r="L44" s="265"/>
    </row>
    <row r="45" spans="1:12" ht="15" customHeight="1" x14ac:dyDescent="0.25">
      <c r="A45" s="269" t="s">
        <v>99</v>
      </c>
      <c r="B45" s="270"/>
      <c r="C45" s="270"/>
      <c r="D45" s="271"/>
      <c r="E45" s="72"/>
      <c r="F45" s="1"/>
      <c r="G45" s="1"/>
      <c r="H45" s="265"/>
      <c r="I45" s="265"/>
      <c r="J45" s="265"/>
      <c r="K45" s="265"/>
      <c r="L45" s="265"/>
    </row>
    <row r="46" spans="1:12" ht="15" customHeight="1" x14ac:dyDescent="0.25">
      <c r="A46" s="269" t="s">
        <v>135</v>
      </c>
      <c r="B46" s="270"/>
      <c r="C46" s="270"/>
      <c r="D46" s="271"/>
      <c r="E46" s="72"/>
      <c r="F46" s="1"/>
      <c r="G46" s="1"/>
      <c r="H46" s="265"/>
      <c r="I46" s="265"/>
      <c r="J46" s="265"/>
      <c r="K46" s="265"/>
      <c r="L46" s="265"/>
    </row>
    <row r="47" spans="1:12" ht="15" customHeight="1" x14ac:dyDescent="0.25">
      <c r="A47" s="259" t="s">
        <v>69</v>
      </c>
      <c r="B47" s="260"/>
      <c r="C47" s="260"/>
      <c r="D47" s="261"/>
      <c r="E47" s="73"/>
      <c r="F47" s="1"/>
      <c r="G47" s="1"/>
      <c r="H47" s="265"/>
      <c r="I47" s="265"/>
      <c r="J47" s="265"/>
      <c r="K47" s="265"/>
      <c r="L47" s="265"/>
    </row>
    <row r="48" spans="1:12" ht="15" customHeight="1" x14ac:dyDescent="0.25">
      <c r="A48" s="259" t="s">
        <v>93</v>
      </c>
      <c r="B48" s="260"/>
      <c r="C48" s="260"/>
      <c r="D48" s="261"/>
      <c r="E48" s="73"/>
      <c r="F48" s="1"/>
      <c r="G48" s="1"/>
      <c r="H48" s="262"/>
      <c r="I48" s="263"/>
      <c r="J48" s="263"/>
      <c r="K48" s="263"/>
      <c r="L48" s="264"/>
    </row>
    <row r="49" spans="1:12" ht="37.5" customHeight="1" x14ac:dyDescent="0.25">
      <c r="A49" s="259" t="s">
        <v>136</v>
      </c>
      <c r="B49" s="260"/>
      <c r="C49" s="260"/>
      <c r="D49" s="261"/>
      <c r="E49" s="73"/>
      <c r="F49" s="1"/>
      <c r="G49" s="1"/>
      <c r="H49" s="265"/>
      <c r="I49" s="265"/>
      <c r="J49" s="265"/>
      <c r="K49" s="265"/>
      <c r="L49" s="265"/>
    </row>
    <row r="50" spans="1:12" ht="15" customHeight="1" x14ac:dyDescent="0.25">
      <c r="A50" s="259" t="s">
        <v>96</v>
      </c>
      <c r="B50" s="260"/>
      <c r="C50" s="260"/>
      <c r="D50" s="261"/>
      <c r="E50" s="73"/>
      <c r="F50" s="1"/>
      <c r="G50" s="1"/>
      <c r="H50" s="262"/>
      <c r="I50" s="263"/>
      <c r="J50" s="263"/>
      <c r="K50" s="263"/>
      <c r="L50" s="264"/>
    </row>
    <row r="51" spans="1:12" ht="15" customHeight="1" x14ac:dyDescent="0.25">
      <c r="A51" s="269" t="s">
        <v>70</v>
      </c>
      <c r="B51" s="270"/>
      <c r="C51" s="270"/>
      <c r="D51" s="271"/>
      <c r="E51" s="72"/>
      <c r="F51" s="1"/>
      <c r="G51" s="1"/>
      <c r="H51" s="265"/>
      <c r="I51" s="265"/>
      <c r="J51" s="265"/>
      <c r="K51" s="265"/>
      <c r="L51" s="265"/>
    </row>
    <row r="52" spans="1:12" ht="15" customHeight="1" x14ac:dyDescent="0.25">
      <c r="A52" s="269" t="s">
        <v>71</v>
      </c>
      <c r="B52" s="270"/>
      <c r="C52" s="270"/>
      <c r="D52" s="271"/>
      <c r="E52" s="72"/>
      <c r="F52" s="1"/>
      <c r="G52" s="1"/>
      <c r="H52" s="265"/>
      <c r="I52" s="265"/>
      <c r="J52" s="265"/>
      <c r="K52" s="265"/>
      <c r="L52" s="265"/>
    </row>
    <row r="53" spans="1:12" ht="15" customHeight="1" x14ac:dyDescent="0.25">
      <c r="A53" s="269" t="s">
        <v>72</v>
      </c>
      <c r="B53" s="270"/>
      <c r="C53" s="270"/>
      <c r="D53" s="271"/>
      <c r="E53" s="72"/>
      <c r="F53" s="1"/>
      <c r="G53" s="1"/>
      <c r="H53" s="265"/>
      <c r="I53" s="265"/>
      <c r="J53" s="265"/>
      <c r="K53" s="265"/>
      <c r="L53" s="265"/>
    </row>
    <row r="54" spans="1:12" ht="15" customHeight="1" x14ac:dyDescent="0.25">
      <c r="A54" s="269" t="s">
        <v>73</v>
      </c>
      <c r="B54" s="270"/>
      <c r="C54" s="270"/>
      <c r="D54" s="271"/>
      <c r="E54" s="72"/>
      <c r="F54" s="1"/>
      <c r="G54" s="1"/>
      <c r="H54" s="265"/>
      <c r="I54" s="265"/>
      <c r="J54" s="265"/>
      <c r="K54" s="265"/>
      <c r="L54" s="265"/>
    </row>
    <row r="55" spans="1:12" ht="15" customHeight="1" x14ac:dyDescent="0.25">
      <c r="A55" s="269" t="s">
        <v>74</v>
      </c>
      <c r="B55" s="270"/>
      <c r="C55" s="270"/>
      <c r="D55" s="271"/>
      <c r="E55" s="72"/>
      <c r="F55" s="1"/>
      <c r="G55" s="1"/>
      <c r="H55" s="265"/>
      <c r="I55" s="265"/>
      <c r="J55" s="265"/>
      <c r="K55" s="265"/>
      <c r="L55" s="265"/>
    </row>
    <row r="56" spans="1:12" ht="15" customHeight="1" x14ac:dyDescent="0.25">
      <c r="A56" s="275" t="s">
        <v>95</v>
      </c>
      <c r="B56" s="276"/>
      <c r="C56" s="276"/>
      <c r="D56" s="277"/>
      <c r="E56" s="72"/>
      <c r="F56" s="1"/>
      <c r="G56" s="1"/>
      <c r="H56" s="262"/>
      <c r="I56" s="263"/>
      <c r="J56" s="263"/>
      <c r="K56" s="263"/>
      <c r="L56" s="264"/>
    </row>
    <row r="57" spans="1:12" ht="15" customHeight="1" x14ac:dyDescent="0.25">
      <c r="A57" s="269" t="s">
        <v>100</v>
      </c>
      <c r="B57" s="270"/>
      <c r="C57" s="270"/>
      <c r="D57" s="271"/>
      <c r="E57" s="72"/>
      <c r="F57" s="1"/>
      <c r="G57" s="1"/>
      <c r="H57" s="262"/>
      <c r="I57" s="263"/>
      <c r="J57" s="263"/>
      <c r="K57" s="263"/>
      <c r="L57" s="264"/>
    </row>
    <row r="58" spans="1:12" ht="15" customHeight="1" x14ac:dyDescent="0.25">
      <c r="A58" s="269" t="s">
        <v>101</v>
      </c>
      <c r="B58" s="270"/>
      <c r="C58" s="270"/>
      <c r="D58" s="271"/>
      <c r="E58" s="74"/>
      <c r="F58" s="1"/>
      <c r="G58" s="1"/>
      <c r="H58" s="265"/>
      <c r="I58" s="265"/>
      <c r="J58" s="265"/>
      <c r="K58" s="265"/>
      <c r="L58" s="265"/>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02"/>
  <sheetViews>
    <sheetView tabSelected="1" topLeftCell="E1" zoomScale="80" zoomScaleNormal="80" workbookViewId="0">
      <selection activeCell="R195" sqref="R195"/>
    </sheetView>
  </sheetViews>
  <sheetFormatPr baseColWidth="10" defaultRowHeight="15" x14ac:dyDescent="0.25"/>
  <cols>
    <col min="1" max="1" width="3.140625" style="5" bestFit="1" customWidth="1"/>
    <col min="2" max="2" width="102.7109375" style="5" bestFit="1"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29.5703125" style="5" customWidth="1"/>
    <col min="17" max="17" width="22.28515625" style="5" hidden="1" customWidth="1"/>
    <col min="18" max="18" width="14.7109375" style="5" customWidth="1"/>
    <col min="19"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97" t="s">
        <v>60</v>
      </c>
      <c r="C2" s="298"/>
      <c r="D2" s="298"/>
      <c r="E2" s="298"/>
      <c r="F2" s="298"/>
      <c r="G2" s="298"/>
      <c r="H2" s="298"/>
      <c r="I2" s="298"/>
      <c r="J2" s="298"/>
      <c r="K2" s="298"/>
      <c r="L2" s="298"/>
      <c r="M2" s="298"/>
      <c r="N2" s="298"/>
      <c r="O2" s="298"/>
      <c r="P2" s="298"/>
    </row>
    <row r="4" spans="2:16" ht="26.25" x14ac:dyDescent="0.25">
      <c r="B4" s="297" t="s">
        <v>46</v>
      </c>
      <c r="C4" s="298"/>
      <c r="D4" s="298"/>
      <c r="E4" s="298"/>
      <c r="F4" s="298"/>
      <c r="G4" s="298"/>
      <c r="H4" s="298"/>
      <c r="I4" s="298"/>
      <c r="J4" s="298"/>
      <c r="K4" s="298"/>
      <c r="L4" s="298"/>
      <c r="M4" s="298"/>
      <c r="N4" s="298"/>
      <c r="O4" s="298"/>
      <c r="P4" s="298"/>
    </row>
    <row r="5" spans="2:16" ht="15.75" thickBot="1" x14ac:dyDescent="0.3"/>
    <row r="6" spans="2:16" ht="21.75" thickBot="1" x14ac:dyDescent="0.3">
      <c r="B6" s="7" t="s">
        <v>4</v>
      </c>
      <c r="C6" s="312" t="s">
        <v>161</v>
      </c>
      <c r="D6" s="312"/>
      <c r="E6" s="312"/>
      <c r="F6" s="312"/>
      <c r="G6" s="312"/>
      <c r="H6" s="312"/>
      <c r="I6" s="312"/>
      <c r="J6" s="312"/>
      <c r="K6" s="312"/>
      <c r="L6" s="312"/>
      <c r="M6" s="312"/>
      <c r="N6" s="313"/>
    </row>
    <row r="7" spans="2:16" ht="16.5" thickBot="1" x14ac:dyDescent="0.3">
      <c r="B7" s="8" t="s">
        <v>5</v>
      </c>
      <c r="C7" s="312"/>
      <c r="D7" s="312"/>
      <c r="E7" s="312"/>
      <c r="F7" s="312"/>
      <c r="G7" s="312"/>
      <c r="H7" s="312"/>
      <c r="I7" s="312"/>
      <c r="J7" s="312"/>
      <c r="K7" s="312"/>
      <c r="L7" s="312"/>
      <c r="M7" s="312"/>
      <c r="N7" s="313"/>
    </row>
    <row r="8" spans="2:16" ht="16.5" thickBot="1" x14ac:dyDescent="0.3">
      <c r="B8" s="8" t="s">
        <v>6</v>
      </c>
      <c r="C8" s="312"/>
      <c r="D8" s="312"/>
      <c r="E8" s="312"/>
      <c r="F8" s="312"/>
      <c r="G8" s="312"/>
      <c r="H8" s="312"/>
      <c r="I8" s="312"/>
      <c r="J8" s="312"/>
      <c r="K8" s="312"/>
      <c r="L8" s="312"/>
      <c r="M8" s="312"/>
      <c r="N8" s="313"/>
    </row>
    <row r="9" spans="2:16" ht="16.5" thickBot="1" x14ac:dyDescent="0.3">
      <c r="B9" s="8" t="s">
        <v>7</v>
      </c>
      <c r="C9" s="312"/>
      <c r="D9" s="312"/>
      <c r="E9" s="312"/>
      <c r="F9" s="312"/>
      <c r="G9" s="312"/>
      <c r="H9" s="312"/>
      <c r="I9" s="312"/>
      <c r="J9" s="312"/>
      <c r="K9" s="312"/>
      <c r="L9" s="312"/>
      <c r="M9" s="312"/>
      <c r="N9" s="313"/>
    </row>
    <row r="10" spans="2:16" ht="16.5" thickBot="1" x14ac:dyDescent="0.3">
      <c r="B10" s="8" t="s">
        <v>8</v>
      </c>
      <c r="C10" s="314" t="s">
        <v>197</v>
      </c>
      <c r="D10" s="314"/>
      <c r="E10" s="315"/>
      <c r="F10" s="28"/>
      <c r="G10" s="28"/>
      <c r="H10" s="28"/>
      <c r="I10" s="28"/>
      <c r="J10" s="28"/>
      <c r="K10" s="28"/>
      <c r="L10" s="28"/>
      <c r="M10" s="28"/>
      <c r="N10" s="29"/>
    </row>
    <row r="11" spans="2:16" ht="16.5" thickBot="1" x14ac:dyDescent="0.3">
      <c r="B11" s="10" t="s">
        <v>9</v>
      </c>
      <c r="C11" s="11">
        <v>41978</v>
      </c>
      <c r="D11" s="12"/>
      <c r="E11" s="12"/>
      <c r="F11" s="12"/>
      <c r="G11" s="12"/>
      <c r="H11" s="12"/>
      <c r="I11" s="12"/>
      <c r="J11" s="12"/>
      <c r="K11" s="12"/>
      <c r="L11" s="12"/>
      <c r="M11" s="12"/>
      <c r="N11" s="13"/>
    </row>
    <row r="12" spans="2:16" ht="15.75" x14ac:dyDescent="0.25">
      <c r="B12" s="9"/>
      <c r="C12" s="14"/>
      <c r="D12" s="15"/>
      <c r="E12" s="15"/>
      <c r="F12" s="15"/>
      <c r="G12" s="15"/>
      <c r="H12" s="15"/>
      <c r="I12" s="4"/>
      <c r="J12" s="4"/>
      <c r="K12" s="4"/>
      <c r="L12" s="4"/>
      <c r="M12" s="4"/>
      <c r="N12" s="15"/>
    </row>
    <row r="13" spans="2:16" x14ac:dyDescent="0.25">
      <c r="I13" s="4"/>
      <c r="J13" s="4"/>
      <c r="K13" s="4"/>
      <c r="L13" s="4"/>
      <c r="M13" s="4"/>
      <c r="N13" s="17"/>
    </row>
    <row r="14" spans="2:16" ht="45.75" customHeight="1" x14ac:dyDescent="0.25">
      <c r="B14" s="316" t="s">
        <v>102</v>
      </c>
      <c r="C14" s="316"/>
      <c r="D14" s="45" t="s">
        <v>12</v>
      </c>
      <c r="E14" s="45" t="s">
        <v>13</v>
      </c>
      <c r="F14" s="45" t="s">
        <v>29</v>
      </c>
      <c r="G14" s="78"/>
      <c r="I14" s="32"/>
      <c r="J14" s="32"/>
      <c r="K14" s="32"/>
      <c r="L14" s="32"/>
      <c r="M14" s="32"/>
      <c r="N14" s="17"/>
    </row>
    <row r="15" spans="2:16" x14ac:dyDescent="0.25">
      <c r="B15" s="316"/>
      <c r="C15" s="316"/>
      <c r="D15" s="45">
        <v>11</v>
      </c>
      <c r="E15" s="30">
        <v>1837032447</v>
      </c>
      <c r="F15" s="147">
        <v>1215</v>
      </c>
      <c r="G15" s="225">
        <f>+F15*80%</f>
        <v>972</v>
      </c>
      <c r="I15" s="33"/>
      <c r="J15" s="33"/>
      <c r="K15" s="33"/>
      <c r="L15" s="33"/>
      <c r="M15" s="33"/>
      <c r="N15" s="17"/>
    </row>
    <row r="16" spans="2:16" x14ac:dyDescent="0.25">
      <c r="B16" s="316"/>
      <c r="C16" s="316"/>
      <c r="D16" s="45">
        <v>12</v>
      </c>
      <c r="E16" s="30">
        <f>1148554550+835312400+489732840+730898350</f>
        <v>3204498140</v>
      </c>
      <c r="F16" s="147">
        <f>550+400+350+180</f>
        <v>1480</v>
      </c>
      <c r="G16" s="225">
        <f>+F16*80%</f>
        <v>1184</v>
      </c>
      <c r="I16" s="33"/>
      <c r="J16" s="33"/>
      <c r="K16" s="33"/>
      <c r="L16" s="33"/>
      <c r="M16" s="33"/>
      <c r="N16" s="17"/>
    </row>
    <row r="17" spans="1:14" x14ac:dyDescent="0.25">
      <c r="B17" s="316"/>
      <c r="C17" s="316"/>
      <c r="D17" s="45"/>
      <c r="E17" s="30"/>
      <c r="F17" s="30"/>
      <c r="G17" s="79"/>
      <c r="I17" s="33"/>
      <c r="J17" s="33"/>
      <c r="K17" s="33"/>
      <c r="L17" s="33"/>
      <c r="M17" s="33"/>
      <c r="N17" s="17"/>
    </row>
    <row r="18" spans="1:14" x14ac:dyDescent="0.25">
      <c r="B18" s="316"/>
      <c r="C18" s="316"/>
      <c r="D18" s="45"/>
      <c r="E18" s="31"/>
      <c r="F18" s="30"/>
      <c r="G18" s="79"/>
      <c r="H18" s="18"/>
      <c r="I18" s="33"/>
      <c r="J18" s="33"/>
      <c r="K18" s="33"/>
      <c r="L18" s="33"/>
      <c r="M18" s="33"/>
      <c r="N18" s="16"/>
    </row>
    <row r="19" spans="1:14" x14ac:dyDescent="0.25">
      <c r="B19" s="316"/>
      <c r="C19" s="316"/>
      <c r="D19" s="45"/>
      <c r="E19" s="31"/>
      <c r="F19" s="30"/>
      <c r="G19" s="79"/>
      <c r="H19" s="18"/>
      <c r="I19" s="35"/>
      <c r="J19" s="35"/>
      <c r="K19" s="35"/>
      <c r="L19" s="35"/>
      <c r="M19" s="35"/>
      <c r="N19" s="16"/>
    </row>
    <row r="20" spans="1:14" x14ac:dyDescent="0.25">
      <c r="B20" s="316"/>
      <c r="C20" s="316"/>
      <c r="D20" s="45"/>
      <c r="E20" s="31"/>
      <c r="F20" s="30"/>
      <c r="G20" s="79"/>
      <c r="H20" s="18"/>
      <c r="I20" s="4"/>
      <c r="J20" s="4"/>
      <c r="K20" s="4"/>
      <c r="L20" s="4"/>
      <c r="M20" s="4"/>
      <c r="N20" s="16"/>
    </row>
    <row r="21" spans="1:14" x14ac:dyDescent="0.25">
      <c r="B21" s="316"/>
      <c r="C21" s="316"/>
      <c r="D21" s="45"/>
      <c r="E21" s="31"/>
      <c r="F21" s="30"/>
      <c r="G21" s="79"/>
      <c r="H21" s="18"/>
      <c r="I21" s="4"/>
      <c r="J21" s="4"/>
      <c r="K21" s="4"/>
      <c r="L21" s="4"/>
      <c r="M21" s="4"/>
      <c r="N21" s="16"/>
    </row>
    <row r="22" spans="1:14" ht="15.75" thickBot="1" x14ac:dyDescent="0.3">
      <c r="B22" s="320" t="s">
        <v>14</v>
      </c>
      <c r="C22" s="321"/>
      <c r="D22" s="45"/>
      <c r="E22" s="53">
        <f>E15+E16</f>
        <v>5041530587</v>
      </c>
      <c r="F22" s="147">
        <f>SUM(F15:F21)</f>
        <v>2695</v>
      </c>
      <c r="G22" s="79"/>
      <c r="H22" s="18"/>
      <c r="I22" s="4"/>
      <c r="J22" s="4"/>
      <c r="K22" s="4"/>
      <c r="L22" s="4"/>
      <c r="M22" s="4"/>
      <c r="N22" s="16"/>
    </row>
    <row r="23" spans="1:14" ht="45.75" thickBot="1" x14ac:dyDescent="0.3">
      <c r="A23" s="37"/>
      <c r="B23" s="46" t="s">
        <v>15</v>
      </c>
      <c r="C23" s="46" t="s">
        <v>103</v>
      </c>
      <c r="E23" s="32"/>
      <c r="F23" s="32"/>
      <c r="G23" s="32"/>
      <c r="H23" s="32"/>
      <c r="I23" s="6"/>
      <c r="J23" s="6"/>
      <c r="K23" s="6"/>
      <c r="L23" s="6"/>
      <c r="M23" s="6"/>
    </row>
    <row r="24" spans="1:14" ht="15.75" thickBot="1" x14ac:dyDescent="0.3">
      <c r="A24" s="38">
        <v>1</v>
      </c>
      <c r="C24" s="39">
        <f>+F22*0.8</f>
        <v>2156</v>
      </c>
      <c r="D24" s="36"/>
      <c r="E24" s="30">
        <f>E22</f>
        <v>5041530587</v>
      </c>
      <c r="F24" s="34"/>
      <c r="G24" s="34"/>
      <c r="H24" s="34"/>
      <c r="I24" s="19"/>
      <c r="J24" s="19"/>
      <c r="K24" s="19"/>
      <c r="L24" s="19"/>
      <c r="M24" s="19"/>
    </row>
    <row r="25" spans="1:14" x14ac:dyDescent="0.25">
      <c r="A25" s="83"/>
      <c r="C25" s="84"/>
      <c r="D25" s="33"/>
      <c r="E25" s="85"/>
      <c r="F25" s="34"/>
      <c r="G25" s="34"/>
      <c r="H25" s="34"/>
      <c r="I25" s="19"/>
      <c r="J25" s="19"/>
      <c r="K25" s="19"/>
      <c r="L25" s="19"/>
      <c r="M25" s="19"/>
    </row>
    <row r="26" spans="1:14" x14ac:dyDescent="0.25">
      <c r="A26" s="83"/>
      <c r="C26" s="84"/>
      <c r="D26" s="33"/>
      <c r="E26" s="85"/>
      <c r="F26" s="34"/>
      <c r="G26" s="34"/>
      <c r="H26" s="34"/>
      <c r="I26" s="19"/>
      <c r="J26" s="19"/>
      <c r="K26" s="19"/>
      <c r="L26" s="19"/>
      <c r="M26" s="19"/>
    </row>
    <row r="27" spans="1:14" x14ac:dyDescent="0.25">
      <c r="A27" s="83"/>
      <c r="B27" s="105" t="s">
        <v>137</v>
      </c>
      <c r="C27" s="88"/>
      <c r="D27" s="88"/>
      <c r="E27" s="88"/>
      <c r="F27" s="88"/>
      <c r="G27" s="88"/>
      <c r="H27" s="88"/>
      <c r="I27" s="91"/>
      <c r="J27" s="91"/>
      <c r="K27" s="91"/>
      <c r="L27" s="91"/>
      <c r="M27" s="91"/>
      <c r="N27" s="92"/>
    </row>
    <row r="28" spans="1:14" x14ac:dyDescent="0.25">
      <c r="A28" s="83"/>
      <c r="B28" s="88" t="s">
        <v>198</v>
      </c>
      <c r="C28" s="88"/>
      <c r="D28" s="88"/>
      <c r="E28" s="88"/>
      <c r="F28" s="88"/>
      <c r="G28" s="88"/>
      <c r="H28" s="88"/>
      <c r="I28" s="91"/>
      <c r="J28" s="91"/>
      <c r="K28" s="91"/>
      <c r="L28" s="91"/>
      <c r="M28" s="91"/>
      <c r="N28" s="92"/>
    </row>
    <row r="29" spans="1:14" x14ac:dyDescent="0.25">
      <c r="A29" s="83"/>
      <c r="B29" s="108" t="s">
        <v>33</v>
      </c>
      <c r="C29" s="108" t="s">
        <v>138</v>
      </c>
      <c r="D29" s="108" t="s">
        <v>139</v>
      </c>
      <c r="E29" s="88"/>
      <c r="F29" s="88"/>
      <c r="G29" s="88"/>
      <c r="H29" s="88"/>
      <c r="I29" s="91"/>
      <c r="J29" s="91"/>
      <c r="K29" s="91"/>
      <c r="L29" s="91"/>
      <c r="M29" s="91"/>
      <c r="N29" s="92"/>
    </row>
    <row r="30" spans="1:14" x14ac:dyDescent="0.25">
      <c r="A30" s="83"/>
      <c r="B30" s="104" t="s">
        <v>140</v>
      </c>
      <c r="C30" s="146" t="s">
        <v>169</v>
      </c>
      <c r="D30" s="211"/>
      <c r="E30" s="88"/>
      <c r="F30" s="88"/>
      <c r="G30" s="88"/>
      <c r="H30" s="88"/>
      <c r="I30" s="91"/>
      <c r="J30" s="91"/>
      <c r="K30" s="91"/>
      <c r="L30" s="91"/>
      <c r="M30" s="91"/>
      <c r="N30" s="92"/>
    </row>
    <row r="31" spans="1:14" x14ac:dyDescent="0.25">
      <c r="A31" s="83"/>
      <c r="B31" s="104" t="s">
        <v>141</v>
      </c>
      <c r="C31" s="146" t="s">
        <v>169</v>
      </c>
      <c r="D31" s="104"/>
      <c r="E31" s="88"/>
      <c r="F31" s="88"/>
      <c r="G31" s="88"/>
      <c r="H31" s="88"/>
      <c r="I31" s="91"/>
      <c r="J31" s="91"/>
      <c r="K31" s="91"/>
      <c r="L31" s="91"/>
      <c r="M31" s="91"/>
      <c r="N31" s="92"/>
    </row>
    <row r="32" spans="1:14" x14ac:dyDescent="0.25">
      <c r="A32" s="83"/>
      <c r="B32" s="104" t="s">
        <v>142</v>
      </c>
      <c r="C32" s="146" t="s">
        <v>169</v>
      </c>
      <c r="D32" s="213"/>
      <c r="E32" s="88"/>
      <c r="F32" s="88"/>
      <c r="G32" s="88"/>
      <c r="H32" s="88"/>
      <c r="I32" s="91"/>
      <c r="J32" s="91"/>
      <c r="K32" s="91"/>
      <c r="L32" s="91"/>
      <c r="M32" s="91"/>
      <c r="N32" s="92"/>
    </row>
    <row r="33" spans="1:14" x14ac:dyDescent="0.25">
      <c r="A33" s="83"/>
      <c r="B33" s="104" t="s">
        <v>143</v>
      </c>
      <c r="C33" s="146" t="s">
        <v>169</v>
      </c>
      <c r="D33" s="213"/>
      <c r="E33" s="88"/>
      <c r="F33" s="88"/>
      <c r="G33" s="88"/>
      <c r="H33" s="88"/>
      <c r="I33" s="91"/>
      <c r="J33" s="91"/>
      <c r="K33" s="91"/>
      <c r="L33" s="91"/>
      <c r="M33" s="91"/>
      <c r="N33" s="92"/>
    </row>
    <row r="34" spans="1:14" x14ac:dyDescent="0.25">
      <c r="A34" s="83"/>
      <c r="B34" s="6"/>
      <c r="C34" s="184"/>
      <c r="D34" s="184"/>
      <c r="E34" s="88"/>
      <c r="F34" s="88"/>
      <c r="G34" s="88"/>
      <c r="H34" s="88"/>
      <c r="I34" s="91"/>
      <c r="J34" s="91"/>
      <c r="K34" s="91"/>
      <c r="L34" s="91"/>
      <c r="M34" s="91"/>
      <c r="N34" s="92"/>
    </row>
    <row r="35" spans="1:14" x14ac:dyDescent="0.25">
      <c r="A35" s="83"/>
      <c r="B35" s="105" t="s">
        <v>137</v>
      </c>
      <c r="C35" s="88"/>
      <c r="D35" s="88"/>
      <c r="E35" s="88"/>
      <c r="F35" s="88"/>
      <c r="G35" s="88"/>
      <c r="H35" s="88"/>
      <c r="I35" s="91"/>
      <c r="J35" s="91"/>
      <c r="K35" s="91"/>
      <c r="L35" s="91"/>
      <c r="M35" s="91"/>
      <c r="N35" s="92"/>
    </row>
    <row r="36" spans="1:14" x14ac:dyDescent="0.25">
      <c r="A36" s="83"/>
      <c r="B36" s="88" t="s">
        <v>206</v>
      </c>
      <c r="C36" s="88"/>
      <c r="D36" s="88"/>
      <c r="E36" s="88"/>
      <c r="F36" s="88"/>
      <c r="G36" s="88"/>
      <c r="H36" s="88"/>
      <c r="I36" s="91"/>
      <c r="J36" s="91"/>
      <c r="K36" s="91"/>
      <c r="L36" s="91"/>
      <c r="M36" s="91"/>
      <c r="N36" s="92"/>
    </row>
    <row r="37" spans="1:14" x14ac:dyDescent="0.25">
      <c r="A37" s="83"/>
      <c r="B37" s="108" t="s">
        <v>33</v>
      </c>
      <c r="C37" s="108" t="s">
        <v>138</v>
      </c>
      <c r="D37" s="108" t="s">
        <v>139</v>
      </c>
      <c r="E37" s="88"/>
      <c r="F37" s="88"/>
      <c r="G37" s="88"/>
      <c r="H37" s="88"/>
      <c r="I37" s="91"/>
      <c r="J37" s="91"/>
      <c r="K37" s="91"/>
      <c r="L37" s="91"/>
      <c r="M37" s="91"/>
      <c r="N37" s="92"/>
    </row>
    <row r="38" spans="1:14" x14ac:dyDescent="0.25">
      <c r="A38" s="83"/>
      <c r="B38" s="104" t="s">
        <v>140</v>
      </c>
      <c r="C38" s="224"/>
      <c r="D38" s="224" t="s">
        <v>169</v>
      </c>
      <c r="E38" s="88"/>
      <c r="F38" s="88"/>
      <c r="G38" s="88"/>
      <c r="H38" s="88"/>
      <c r="I38" s="91"/>
      <c r="J38" s="91"/>
      <c r="K38" s="91"/>
      <c r="L38" s="91"/>
      <c r="M38" s="91"/>
      <c r="N38" s="92"/>
    </row>
    <row r="39" spans="1:14" x14ac:dyDescent="0.25">
      <c r="A39" s="83"/>
      <c r="B39" s="104" t="s">
        <v>141</v>
      </c>
      <c r="C39" s="224"/>
      <c r="D39" s="224" t="s">
        <v>169</v>
      </c>
      <c r="E39" s="88"/>
      <c r="F39" s="88"/>
      <c r="G39" s="88"/>
      <c r="H39" s="88"/>
      <c r="I39" s="91"/>
      <c r="J39" s="91"/>
      <c r="K39" s="91"/>
      <c r="L39" s="91"/>
      <c r="M39" s="91"/>
      <c r="N39" s="92"/>
    </row>
    <row r="40" spans="1:14" x14ac:dyDescent="0.25">
      <c r="A40" s="83"/>
      <c r="B40" s="104" t="s">
        <v>142</v>
      </c>
      <c r="C40" s="224"/>
      <c r="D40" s="224" t="s">
        <v>169</v>
      </c>
      <c r="E40" s="88"/>
      <c r="F40" s="88"/>
      <c r="G40" s="88"/>
      <c r="H40" s="88"/>
      <c r="I40" s="91"/>
      <c r="J40" s="91"/>
      <c r="K40" s="91"/>
      <c r="L40" s="91"/>
      <c r="M40" s="91"/>
      <c r="N40" s="92"/>
    </row>
    <row r="41" spans="1:14" x14ac:dyDescent="0.25">
      <c r="A41" s="83"/>
      <c r="B41" s="104" t="s">
        <v>143</v>
      </c>
      <c r="C41" s="224"/>
      <c r="D41" s="224" t="s">
        <v>169</v>
      </c>
      <c r="E41" s="88"/>
      <c r="F41" s="88"/>
      <c r="G41" s="88"/>
      <c r="H41" s="88"/>
      <c r="I41" s="91"/>
      <c r="J41" s="91"/>
      <c r="K41" s="91"/>
      <c r="L41" s="91"/>
      <c r="M41" s="91"/>
      <c r="N41" s="92"/>
    </row>
    <row r="42" spans="1:14" x14ac:dyDescent="0.25">
      <c r="A42" s="83"/>
      <c r="B42" s="88"/>
      <c r="C42" s="88"/>
      <c r="D42" s="88"/>
      <c r="E42" s="88"/>
      <c r="F42" s="88"/>
      <c r="G42" s="88"/>
      <c r="H42" s="88"/>
      <c r="I42" s="91"/>
      <c r="J42" s="91"/>
      <c r="K42" s="91"/>
      <c r="L42" s="91"/>
      <c r="M42" s="91"/>
      <c r="N42" s="92"/>
    </row>
    <row r="43" spans="1:14" x14ac:dyDescent="0.25">
      <c r="A43" s="83"/>
      <c r="B43" s="105" t="s">
        <v>144</v>
      </c>
      <c r="C43" s="88"/>
      <c r="D43" s="88"/>
      <c r="E43" s="88"/>
      <c r="F43" s="88"/>
      <c r="G43" s="88"/>
      <c r="H43" s="88"/>
      <c r="I43" s="91"/>
      <c r="J43" s="91"/>
      <c r="K43" s="91"/>
      <c r="L43" s="91"/>
      <c r="M43" s="91"/>
      <c r="N43" s="92"/>
    </row>
    <row r="44" spans="1:14" ht="21" customHeight="1" x14ac:dyDescent="0.25">
      <c r="A44" s="83"/>
      <c r="B44" s="88"/>
      <c r="C44" s="88"/>
      <c r="D44" s="88"/>
      <c r="E44" s="88"/>
      <c r="F44" s="88"/>
      <c r="G44" s="88"/>
      <c r="H44" s="88"/>
      <c r="I44" s="91"/>
      <c r="J44" s="91"/>
      <c r="K44" s="91"/>
      <c r="L44" s="91"/>
      <c r="M44" s="91"/>
      <c r="N44" s="92"/>
    </row>
    <row r="45" spans="1:14" x14ac:dyDescent="0.25">
      <c r="A45" s="83"/>
      <c r="B45" s="88" t="s">
        <v>198</v>
      </c>
      <c r="C45" s="88"/>
      <c r="D45" s="88"/>
      <c r="E45" s="88"/>
      <c r="F45" s="88"/>
      <c r="G45" s="88"/>
      <c r="H45" s="88"/>
      <c r="I45" s="91"/>
      <c r="J45" s="91"/>
      <c r="K45" s="91"/>
      <c r="L45" s="91"/>
      <c r="M45" s="91"/>
      <c r="N45" s="92"/>
    </row>
    <row r="46" spans="1:14" x14ac:dyDescent="0.25">
      <c r="A46" s="83"/>
      <c r="B46" s="108" t="s">
        <v>33</v>
      </c>
      <c r="C46" s="108" t="s">
        <v>55</v>
      </c>
      <c r="D46" s="107" t="s">
        <v>49</v>
      </c>
      <c r="E46" s="107" t="s">
        <v>16</v>
      </c>
      <c r="F46" s="88"/>
      <c r="G46" s="88"/>
      <c r="H46" s="88"/>
      <c r="I46" s="91"/>
      <c r="J46" s="91"/>
      <c r="K46" s="91"/>
      <c r="L46" s="91"/>
      <c r="M46" s="91"/>
      <c r="N46" s="92"/>
    </row>
    <row r="47" spans="1:14" ht="28.5" x14ac:dyDescent="0.25">
      <c r="A47" s="83"/>
      <c r="B47" s="89" t="s">
        <v>145</v>
      </c>
      <c r="C47" s="90">
        <v>40</v>
      </c>
      <c r="D47" s="106">
        <v>40</v>
      </c>
      <c r="E47" s="307">
        <f>+D47+D48</f>
        <v>100</v>
      </c>
      <c r="F47" s="88"/>
      <c r="G47" s="88"/>
      <c r="H47" s="88"/>
      <c r="I47" s="91"/>
      <c r="J47" s="91"/>
      <c r="K47" s="91"/>
      <c r="L47" s="91"/>
      <c r="M47" s="91"/>
      <c r="N47" s="92"/>
    </row>
    <row r="48" spans="1:14" ht="42.75" x14ac:dyDescent="0.25">
      <c r="A48" s="83"/>
      <c r="B48" s="89" t="s">
        <v>146</v>
      </c>
      <c r="C48" s="90">
        <v>60</v>
      </c>
      <c r="D48" s="106">
        <v>60</v>
      </c>
      <c r="E48" s="308"/>
      <c r="F48" s="88"/>
      <c r="G48" s="88"/>
      <c r="H48" s="88"/>
      <c r="I48" s="91"/>
      <c r="J48" s="91"/>
      <c r="K48" s="91"/>
      <c r="L48" s="91"/>
      <c r="M48" s="91"/>
      <c r="N48" s="92"/>
    </row>
    <row r="49" spans="1:26" x14ac:dyDescent="0.25">
      <c r="A49" s="83"/>
      <c r="C49" s="84"/>
      <c r="D49" s="33"/>
      <c r="E49" s="85"/>
      <c r="F49" s="34"/>
      <c r="G49" s="34"/>
      <c r="H49" s="34"/>
      <c r="I49" s="19"/>
      <c r="J49" s="19"/>
      <c r="K49" s="19"/>
      <c r="L49" s="19"/>
      <c r="M49" s="19"/>
    </row>
    <row r="50" spans="1:26" x14ac:dyDescent="0.25">
      <c r="A50" s="83"/>
      <c r="B50" s="88" t="s">
        <v>206</v>
      </c>
      <c r="C50" s="88"/>
      <c r="D50" s="88"/>
      <c r="E50" s="88"/>
      <c r="F50" s="88"/>
      <c r="G50" s="88"/>
      <c r="H50" s="88"/>
      <c r="I50" s="91"/>
      <c r="J50" s="91"/>
      <c r="K50" s="91"/>
      <c r="L50" s="91"/>
      <c r="M50" s="91"/>
      <c r="N50" s="92"/>
    </row>
    <row r="51" spans="1:26" x14ac:dyDescent="0.25">
      <c r="A51" s="83"/>
      <c r="B51" s="108" t="s">
        <v>33</v>
      </c>
      <c r="C51" s="108" t="s">
        <v>55</v>
      </c>
      <c r="D51" s="107" t="s">
        <v>49</v>
      </c>
      <c r="E51" s="107" t="s">
        <v>16</v>
      </c>
      <c r="F51" s="88"/>
      <c r="G51" s="88"/>
      <c r="H51" s="88"/>
      <c r="I51" s="91"/>
      <c r="J51" s="91"/>
      <c r="K51" s="91"/>
      <c r="L51" s="91"/>
      <c r="M51" s="91"/>
      <c r="N51" s="92"/>
    </row>
    <row r="52" spans="1:26" ht="28.5" x14ac:dyDescent="0.25">
      <c r="A52" s="83"/>
      <c r="B52" s="89" t="s">
        <v>145</v>
      </c>
      <c r="C52" s="90">
        <v>40</v>
      </c>
      <c r="D52" s="213">
        <v>0</v>
      </c>
      <c r="E52" s="307">
        <v>0</v>
      </c>
      <c r="F52" s="88"/>
      <c r="G52" s="88"/>
      <c r="H52" s="88"/>
      <c r="I52" s="91"/>
      <c r="J52" s="91"/>
      <c r="K52" s="91"/>
      <c r="L52" s="91"/>
      <c r="M52" s="91"/>
      <c r="N52" s="92"/>
    </row>
    <row r="53" spans="1:26" ht="42.75" x14ac:dyDescent="0.25">
      <c r="A53" s="83"/>
      <c r="B53" s="89" t="s">
        <v>146</v>
      </c>
      <c r="C53" s="90">
        <v>60</v>
      </c>
      <c r="D53" s="213">
        <v>0</v>
      </c>
      <c r="E53" s="308"/>
      <c r="F53" s="88"/>
      <c r="G53" s="88"/>
      <c r="H53" s="88"/>
      <c r="I53" s="91"/>
      <c r="J53" s="91"/>
      <c r="K53" s="91"/>
      <c r="L53" s="91"/>
      <c r="M53" s="91"/>
      <c r="N53" s="92"/>
    </row>
    <row r="54" spans="1:26" x14ac:dyDescent="0.25">
      <c r="A54" s="83"/>
      <c r="C54" s="84"/>
      <c r="D54" s="33"/>
      <c r="E54" s="85"/>
      <c r="F54" s="34"/>
      <c r="G54" s="34"/>
      <c r="H54" s="34"/>
      <c r="I54" s="19"/>
      <c r="J54" s="19"/>
      <c r="K54" s="19"/>
      <c r="L54" s="19"/>
      <c r="M54" s="19"/>
    </row>
    <row r="55" spans="1:26" x14ac:dyDescent="0.25">
      <c r="A55" s="83"/>
      <c r="C55" s="84"/>
      <c r="D55" s="33"/>
      <c r="E55" s="85"/>
      <c r="F55" s="34"/>
      <c r="G55" s="34"/>
      <c r="H55" s="34"/>
      <c r="I55" s="19"/>
      <c r="J55" s="19"/>
      <c r="K55" s="19"/>
      <c r="L55" s="19"/>
      <c r="M55" s="19"/>
    </row>
    <row r="56" spans="1:26" ht="15.75" thickBot="1" x14ac:dyDescent="0.3">
      <c r="M56" s="311" t="s">
        <v>35</v>
      </c>
      <c r="N56" s="311"/>
    </row>
    <row r="57" spans="1:26" x14ac:dyDescent="0.25">
      <c r="B57" s="55" t="s">
        <v>30</v>
      </c>
      <c r="M57" s="54"/>
      <c r="N57" s="54"/>
    </row>
    <row r="58" spans="1:26" ht="15.75" thickBot="1" x14ac:dyDescent="0.3">
      <c r="B58" s="105" t="s">
        <v>198</v>
      </c>
      <c r="M58" s="54"/>
      <c r="N58" s="54"/>
    </row>
    <row r="59" spans="1:26" s="4" customFormat="1" ht="109.5" customHeight="1" x14ac:dyDescent="0.25">
      <c r="B59" s="101" t="s">
        <v>147</v>
      </c>
      <c r="C59" s="101" t="s">
        <v>148</v>
      </c>
      <c r="D59" s="101" t="s">
        <v>149</v>
      </c>
      <c r="E59" s="47" t="s">
        <v>43</v>
      </c>
      <c r="F59" s="47" t="s">
        <v>22</v>
      </c>
      <c r="G59" s="47" t="s">
        <v>104</v>
      </c>
      <c r="H59" s="47" t="s">
        <v>17</v>
      </c>
      <c r="I59" s="47" t="s">
        <v>10</v>
      </c>
      <c r="J59" s="47" t="s">
        <v>31</v>
      </c>
      <c r="K59" s="47" t="s">
        <v>58</v>
      </c>
      <c r="L59" s="47" t="s">
        <v>20</v>
      </c>
      <c r="M59" s="87" t="s">
        <v>26</v>
      </c>
      <c r="N59" s="101" t="s">
        <v>150</v>
      </c>
      <c r="O59" s="47" t="s">
        <v>36</v>
      </c>
      <c r="P59" s="48" t="s">
        <v>11</v>
      </c>
      <c r="Q59" s="48" t="s">
        <v>19</v>
      </c>
    </row>
    <row r="60" spans="1:26" s="96" customFormat="1" ht="30" x14ac:dyDescent="0.25">
      <c r="A60" s="40"/>
      <c r="B60" s="97" t="s">
        <v>162</v>
      </c>
      <c r="C60" s="97" t="s">
        <v>162</v>
      </c>
      <c r="D60" s="97" t="s">
        <v>163</v>
      </c>
      <c r="E60" s="148" t="s">
        <v>164</v>
      </c>
      <c r="F60" s="93" t="s">
        <v>138</v>
      </c>
      <c r="G60" s="139" t="s">
        <v>165</v>
      </c>
      <c r="H60" s="94">
        <v>39965</v>
      </c>
      <c r="I60" s="94">
        <v>40178</v>
      </c>
      <c r="J60" s="94" t="s">
        <v>139</v>
      </c>
      <c r="K60" s="148">
        <v>4</v>
      </c>
      <c r="L60" s="148">
        <v>3</v>
      </c>
      <c r="M60" s="148">
        <v>4399</v>
      </c>
      <c r="N60" s="148" t="s">
        <v>165</v>
      </c>
      <c r="O60" s="22">
        <v>525564794</v>
      </c>
      <c r="P60" s="22">
        <v>63</v>
      </c>
      <c r="Q60" s="140"/>
      <c r="R60" s="95"/>
      <c r="S60" s="95"/>
      <c r="T60" s="95"/>
      <c r="U60" s="95"/>
      <c r="V60" s="95"/>
      <c r="W60" s="95"/>
      <c r="X60" s="95"/>
      <c r="Y60" s="95"/>
      <c r="Z60" s="95"/>
    </row>
    <row r="61" spans="1:26" s="96" customFormat="1" ht="30" x14ac:dyDescent="0.25">
      <c r="A61" s="40"/>
      <c r="B61" s="97" t="s">
        <v>162</v>
      </c>
      <c r="C61" s="97" t="s">
        <v>162</v>
      </c>
      <c r="D61" s="97" t="s">
        <v>163</v>
      </c>
      <c r="E61" s="149" t="s">
        <v>166</v>
      </c>
      <c r="F61" s="93" t="s">
        <v>138</v>
      </c>
      <c r="G61" s="93" t="s">
        <v>165</v>
      </c>
      <c r="H61" s="94">
        <v>40205</v>
      </c>
      <c r="I61" s="94">
        <v>40543</v>
      </c>
      <c r="J61" s="94" t="s">
        <v>139</v>
      </c>
      <c r="K61" s="148">
        <v>11</v>
      </c>
      <c r="L61" s="148">
        <v>0</v>
      </c>
      <c r="M61" s="148">
        <v>3588</v>
      </c>
      <c r="N61" s="148" t="s">
        <v>165</v>
      </c>
      <c r="O61" s="22">
        <v>2022415122</v>
      </c>
      <c r="P61" s="22">
        <v>64</v>
      </c>
      <c r="Q61" s="140"/>
      <c r="R61" s="95"/>
      <c r="S61" s="95"/>
      <c r="T61" s="95"/>
      <c r="U61" s="95"/>
      <c r="V61" s="95"/>
      <c r="W61" s="95"/>
      <c r="X61" s="95"/>
      <c r="Y61" s="95"/>
      <c r="Z61" s="95"/>
    </row>
    <row r="62" spans="1:26" s="96" customFormat="1" ht="75" x14ac:dyDescent="0.25">
      <c r="A62" s="40"/>
      <c r="B62" s="97" t="s">
        <v>162</v>
      </c>
      <c r="C62" s="97" t="s">
        <v>162</v>
      </c>
      <c r="D62" s="97" t="s">
        <v>163</v>
      </c>
      <c r="E62" s="149" t="s">
        <v>167</v>
      </c>
      <c r="F62" s="93" t="s">
        <v>138</v>
      </c>
      <c r="G62" s="93" t="s">
        <v>165</v>
      </c>
      <c r="H62" s="94">
        <v>40557</v>
      </c>
      <c r="I62" s="94">
        <v>40908</v>
      </c>
      <c r="J62" s="94" t="s">
        <v>139</v>
      </c>
      <c r="K62" s="148">
        <v>10</v>
      </c>
      <c r="L62" s="148" t="s">
        <v>168</v>
      </c>
      <c r="M62" s="148">
        <v>3991</v>
      </c>
      <c r="N62" s="148" t="s">
        <v>165</v>
      </c>
      <c r="O62" s="22">
        <v>2098175583</v>
      </c>
      <c r="P62" s="22">
        <v>64</v>
      </c>
      <c r="Q62" s="140" t="s">
        <v>345</v>
      </c>
      <c r="R62" s="95"/>
      <c r="S62" s="95"/>
      <c r="T62" s="95"/>
      <c r="U62" s="95"/>
      <c r="V62" s="95"/>
      <c r="W62" s="95"/>
      <c r="X62" s="95"/>
      <c r="Y62" s="95"/>
      <c r="Z62" s="95"/>
    </row>
    <row r="63" spans="1:26" s="96" customFormat="1" x14ac:dyDescent="0.25">
      <c r="A63" s="40"/>
      <c r="B63" s="97"/>
      <c r="C63" s="98"/>
      <c r="D63" s="97"/>
      <c r="E63" s="148"/>
      <c r="F63" s="93"/>
      <c r="G63" s="93"/>
      <c r="H63" s="93"/>
      <c r="I63" s="94"/>
      <c r="J63" s="94"/>
      <c r="K63" s="148"/>
      <c r="L63" s="148"/>
      <c r="M63" s="148"/>
      <c r="N63" s="148"/>
      <c r="O63" s="22"/>
      <c r="P63" s="22"/>
      <c r="Q63" s="140"/>
      <c r="R63" s="95"/>
      <c r="S63" s="95"/>
      <c r="T63" s="95"/>
      <c r="U63" s="95"/>
      <c r="V63" s="95"/>
      <c r="W63" s="95"/>
      <c r="X63" s="95"/>
      <c r="Y63" s="95"/>
      <c r="Z63" s="95"/>
    </row>
    <row r="64" spans="1:26" s="23" customFormat="1" x14ac:dyDescent="0.25">
      <c r="A64" s="40"/>
      <c r="B64" s="43" t="s">
        <v>16</v>
      </c>
      <c r="C64" s="42"/>
      <c r="D64" s="41"/>
      <c r="E64" s="148"/>
      <c r="F64" s="20"/>
      <c r="G64" s="20"/>
      <c r="H64" s="20"/>
      <c r="I64" s="21"/>
      <c r="J64" s="21"/>
      <c r="K64" s="44">
        <f>SUM(K60:K63)</f>
        <v>25</v>
      </c>
      <c r="L64" s="44">
        <f>SUM(L60:L63)</f>
        <v>3</v>
      </c>
      <c r="M64" s="150">
        <f>SUM(M60:M63)</f>
        <v>11978</v>
      </c>
      <c r="N64" s="44">
        <f>SUM(N60:N63)</f>
        <v>0</v>
      </c>
      <c r="O64" s="22"/>
      <c r="P64" s="22"/>
      <c r="Q64" s="141"/>
    </row>
    <row r="65" spans="1:26" s="96" customFormat="1" x14ac:dyDescent="0.25">
      <c r="A65" s="164"/>
      <c r="B65" s="165"/>
      <c r="C65" s="166"/>
      <c r="D65" s="167"/>
      <c r="E65" s="168"/>
      <c r="F65" s="169"/>
      <c r="G65" s="169"/>
      <c r="H65" s="169"/>
      <c r="I65" s="170"/>
      <c r="J65" s="170"/>
      <c r="K65" s="171"/>
      <c r="L65" s="171"/>
      <c r="M65" s="172"/>
      <c r="N65" s="171"/>
      <c r="O65" s="173"/>
      <c r="P65" s="173"/>
      <c r="Q65" s="174"/>
    </row>
    <row r="66" spans="1:26" s="96" customFormat="1" x14ac:dyDescent="0.25">
      <c r="A66" s="164"/>
      <c r="B66" s="165"/>
      <c r="C66" s="166"/>
      <c r="D66" s="167"/>
      <c r="E66" s="168"/>
      <c r="F66" s="169"/>
      <c r="G66" s="169"/>
      <c r="H66" s="169"/>
      <c r="I66" s="170"/>
      <c r="J66" s="170"/>
      <c r="K66" s="171"/>
      <c r="L66" s="171"/>
      <c r="M66" s="172"/>
      <c r="N66" s="171"/>
      <c r="O66" s="173"/>
      <c r="P66" s="173"/>
      <c r="Q66" s="174"/>
    </row>
    <row r="67" spans="1:26" s="24" customFormat="1" x14ac:dyDescent="0.25">
      <c r="B67" s="317" t="s">
        <v>28</v>
      </c>
      <c r="C67" s="317" t="s">
        <v>27</v>
      </c>
      <c r="D67" s="319" t="s">
        <v>34</v>
      </c>
      <c r="E67" s="319"/>
    </row>
    <row r="68" spans="1:26" s="24" customFormat="1" x14ac:dyDescent="0.25">
      <c r="B68" s="318"/>
      <c r="C68" s="318"/>
      <c r="D68" s="210" t="s">
        <v>23</v>
      </c>
      <c r="E68" s="52" t="s">
        <v>24</v>
      </c>
    </row>
    <row r="69" spans="1:26" s="24" customFormat="1" ht="30.6" customHeight="1" x14ac:dyDescent="0.25">
      <c r="B69" s="51" t="s">
        <v>21</v>
      </c>
      <c r="C69" s="175">
        <f>+K64</f>
        <v>25</v>
      </c>
      <c r="D69" s="162" t="s">
        <v>138</v>
      </c>
      <c r="E69" s="50"/>
      <c r="F69" s="26"/>
      <c r="G69" s="26"/>
      <c r="H69" s="26"/>
      <c r="I69" s="26"/>
      <c r="J69" s="26"/>
      <c r="K69" s="26"/>
      <c r="L69" s="26"/>
      <c r="M69" s="26"/>
    </row>
    <row r="70" spans="1:26" s="24" customFormat="1" ht="30" customHeight="1" x14ac:dyDescent="0.25">
      <c r="B70" s="51" t="s">
        <v>25</v>
      </c>
      <c r="C70" s="175">
        <f>+M64</f>
        <v>11978</v>
      </c>
      <c r="D70" s="162" t="s">
        <v>138</v>
      </c>
      <c r="E70" s="50"/>
    </row>
    <row r="71" spans="1:26" s="96" customFormat="1" x14ac:dyDescent="0.25">
      <c r="A71" s="164"/>
      <c r="B71" s="165"/>
      <c r="C71" s="166"/>
      <c r="D71" s="167"/>
      <c r="E71" s="168"/>
      <c r="F71" s="169"/>
      <c r="G71" s="169"/>
      <c r="H71" s="169"/>
      <c r="I71" s="170"/>
      <c r="J71" s="170"/>
      <c r="K71" s="171"/>
      <c r="L71" s="171"/>
      <c r="M71" s="172"/>
      <c r="N71" s="171"/>
      <c r="O71" s="173"/>
      <c r="P71" s="173"/>
      <c r="Q71" s="174"/>
    </row>
    <row r="72" spans="1:26" s="96" customFormat="1" x14ac:dyDescent="0.25">
      <c r="A72" s="164"/>
      <c r="B72" s="165"/>
      <c r="C72" s="166"/>
      <c r="D72" s="167"/>
      <c r="E72" s="168"/>
      <c r="F72" s="169"/>
      <c r="G72" s="169"/>
      <c r="H72" s="169"/>
      <c r="I72" s="170"/>
      <c r="J72" s="170"/>
      <c r="K72" s="171"/>
      <c r="L72" s="171"/>
      <c r="M72" s="172"/>
      <c r="N72" s="171"/>
      <c r="O72" s="173"/>
      <c r="P72" s="173"/>
      <c r="Q72" s="174"/>
    </row>
    <row r="73" spans="1:26" s="96" customFormat="1" x14ac:dyDescent="0.25">
      <c r="A73" s="164"/>
      <c r="B73" s="105" t="s">
        <v>30</v>
      </c>
      <c r="C73" s="166"/>
      <c r="D73" s="167"/>
      <c r="E73" s="168"/>
      <c r="F73" s="169"/>
      <c r="G73" s="169"/>
      <c r="H73" s="169"/>
      <c r="I73" s="170"/>
      <c r="J73" s="170"/>
      <c r="K73" s="171"/>
      <c r="L73" s="171"/>
      <c r="M73" s="172"/>
      <c r="N73" s="171"/>
      <c r="O73" s="173"/>
      <c r="P73" s="173"/>
      <c r="Q73" s="174"/>
    </row>
    <row r="74" spans="1:26" s="96" customFormat="1" ht="15.75" thickBot="1" x14ac:dyDescent="0.3">
      <c r="A74" s="164"/>
      <c r="B74" s="105" t="s">
        <v>206</v>
      </c>
      <c r="C74" s="166"/>
      <c r="D74" s="167"/>
      <c r="E74" s="168"/>
      <c r="F74" s="169"/>
      <c r="G74" s="169"/>
      <c r="H74" s="169"/>
      <c r="I74" s="170"/>
      <c r="J74" s="170"/>
      <c r="K74" s="171"/>
      <c r="L74" s="171"/>
      <c r="M74" s="172"/>
      <c r="N74" s="171"/>
      <c r="O74" s="173"/>
      <c r="P74" s="173"/>
      <c r="Q74" s="174"/>
    </row>
    <row r="75" spans="1:26" s="91" customFormat="1" ht="109.5" customHeight="1" x14ac:dyDescent="0.25">
      <c r="B75" s="101" t="s">
        <v>147</v>
      </c>
      <c r="C75" s="101" t="s">
        <v>148</v>
      </c>
      <c r="D75" s="101" t="s">
        <v>149</v>
      </c>
      <c r="E75" s="101" t="s">
        <v>43</v>
      </c>
      <c r="F75" s="101" t="s">
        <v>22</v>
      </c>
      <c r="G75" s="101" t="s">
        <v>104</v>
      </c>
      <c r="H75" s="101" t="s">
        <v>17</v>
      </c>
      <c r="I75" s="101" t="s">
        <v>10</v>
      </c>
      <c r="J75" s="101" t="s">
        <v>31</v>
      </c>
      <c r="K75" s="101" t="s">
        <v>58</v>
      </c>
      <c r="L75" s="101" t="s">
        <v>20</v>
      </c>
      <c r="M75" s="87" t="s">
        <v>26</v>
      </c>
      <c r="N75" s="101" t="s">
        <v>150</v>
      </c>
      <c r="O75" s="101" t="s">
        <v>36</v>
      </c>
      <c r="P75" s="159" t="s">
        <v>11</v>
      </c>
      <c r="Q75" s="159" t="s">
        <v>19</v>
      </c>
    </row>
    <row r="76" spans="1:26" s="96" customFormat="1" ht="45" x14ac:dyDescent="0.25">
      <c r="A76" s="40"/>
      <c r="B76" s="97" t="s">
        <v>199</v>
      </c>
      <c r="C76" s="97" t="s">
        <v>199</v>
      </c>
      <c r="D76" s="97" t="s">
        <v>200</v>
      </c>
      <c r="E76" s="148" t="s">
        <v>201</v>
      </c>
      <c r="F76" s="93" t="s">
        <v>138</v>
      </c>
      <c r="G76" s="139" t="s">
        <v>165</v>
      </c>
      <c r="H76" s="94">
        <v>40183</v>
      </c>
      <c r="I76" s="94">
        <v>40210</v>
      </c>
      <c r="J76" s="94" t="s">
        <v>139</v>
      </c>
      <c r="K76" s="148">
        <v>0</v>
      </c>
      <c r="L76" s="148">
        <v>1</v>
      </c>
      <c r="M76" s="148">
        <v>38</v>
      </c>
      <c r="N76" s="148" t="s">
        <v>165</v>
      </c>
      <c r="O76" s="22" t="s">
        <v>176</v>
      </c>
      <c r="P76" s="22">
        <v>65</v>
      </c>
      <c r="Q76" s="140" t="s">
        <v>202</v>
      </c>
      <c r="R76" s="95" t="s">
        <v>419</v>
      </c>
      <c r="S76" s="95"/>
      <c r="T76" s="95"/>
      <c r="U76" s="95"/>
      <c r="V76" s="95"/>
      <c r="W76" s="95"/>
      <c r="X76" s="95"/>
      <c r="Y76" s="95"/>
      <c r="Z76" s="95"/>
    </row>
    <row r="77" spans="1:26" s="96" customFormat="1" ht="30" x14ac:dyDescent="0.25">
      <c r="A77" s="40"/>
      <c r="B77" s="97" t="s">
        <v>199</v>
      </c>
      <c r="C77" s="97" t="s">
        <v>199</v>
      </c>
      <c r="D77" s="97" t="s">
        <v>163</v>
      </c>
      <c r="E77" s="149" t="s">
        <v>203</v>
      </c>
      <c r="F77" s="93" t="s">
        <v>138</v>
      </c>
      <c r="G77" s="93" t="s">
        <v>165</v>
      </c>
      <c r="H77" s="94">
        <v>40557</v>
      </c>
      <c r="I77" s="94">
        <v>40908</v>
      </c>
      <c r="J77" s="94" t="s">
        <v>139</v>
      </c>
      <c r="K77" s="148">
        <v>1</v>
      </c>
      <c r="L77" s="148">
        <v>0</v>
      </c>
      <c r="M77" s="148">
        <v>3991</v>
      </c>
      <c r="N77" s="148" t="s">
        <v>165</v>
      </c>
      <c r="O77" s="22">
        <v>2098175583</v>
      </c>
      <c r="P77" s="22">
        <v>64</v>
      </c>
      <c r="Q77" s="140"/>
      <c r="R77" s="95"/>
      <c r="S77" s="95"/>
      <c r="T77" s="95"/>
      <c r="U77" s="95"/>
      <c r="V77" s="95"/>
      <c r="W77" s="95"/>
      <c r="X77" s="95"/>
      <c r="Y77" s="95"/>
      <c r="Z77" s="95"/>
    </row>
    <row r="78" spans="1:26" s="96" customFormat="1" ht="30" x14ac:dyDescent="0.25">
      <c r="A78" s="40"/>
      <c r="B78" s="97" t="s">
        <v>199</v>
      </c>
      <c r="C78" s="97" t="s">
        <v>199</v>
      </c>
      <c r="D78" s="97" t="s">
        <v>163</v>
      </c>
      <c r="E78" s="148" t="s">
        <v>204</v>
      </c>
      <c r="F78" s="93" t="s">
        <v>138</v>
      </c>
      <c r="G78" s="93" t="s">
        <v>165</v>
      </c>
      <c r="H78" s="94">
        <v>40932</v>
      </c>
      <c r="I78" s="94">
        <v>41274</v>
      </c>
      <c r="J78" s="94" t="s">
        <v>139</v>
      </c>
      <c r="K78" s="148">
        <v>11</v>
      </c>
      <c r="L78" s="148">
        <v>0</v>
      </c>
      <c r="M78" s="148">
        <v>2492</v>
      </c>
      <c r="N78" s="148" t="s">
        <v>165</v>
      </c>
      <c r="O78" s="22">
        <v>1523178518</v>
      </c>
      <c r="P78" s="22">
        <v>64</v>
      </c>
      <c r="Q78" s="140"/>
      <c r="R78" s="95"/>
      <c r="S78" s="95"/>
      <c r="T78" s="95"/>
      <c r="U78" s="95"/>
      <c r="V78" s="95"/>
      <c r="W78" s="95"/>
      <c r="X78" s="95"/>
      <c r="Y78" s="95"/>
      <c r="Z78" s="95"/>
    </row>
    <row r="79" spans="1:26" s="96" customFormat="1" ht="30" x14ac:dyDescent="0.25">
      <c r="A79" s="40"/>
      <c r="B79" s="97" t="s">
        <v>199</v>
      </c>
      <c r="C79" s="97" t="s">
        <v>199</v>
      </c>
      <c r="D79" s="97" t="s">
        <v>163</v>
      </c>
      <c r="E79" s="148" t="s">
        <v>205</v>
      </c>
      <c r="F79" s="93" t="s">
        <v>138</v>
      </c>
      <c r="G79" s="93" t="s">
        <v>165</v>
      </c>
      <c r="H79" s="94">
        <v>41288</v>
      </c>
      <c r="I79" s="94">
        <v>41639</v>
      </c>
      <c r="J79" s="94" t="s">
        <v>139</v>
      </c>
      <c r="K79" s="148">
        <v>11</v>
      </c>
      <c r="L79" s="148">
        <v>11</v>
      </c>
      <c r="M79" s="148">
        <v>2486</v>
      </c>
      <c r="N79" s="148" t="s">
        <v>165</v>
      </c>
      <c r="O79" s="22">
        <v>2888872026</v>
      </c>
      <c r="P79" s="22">
        <v>65</v>
      </c>
      <c r="Q79" s="140"/>
      <c r="R79" s="95"/>
      <c r="S79" s="95"/>
      <c r="T79" s="95"/>
      <c r="U79" s="95"/>
      <c r="V79" s="95"/>
      <c r="W79" s="95"/>
      <c r="X79" s="95"/>
      <c r="Y79" s="95"/>
      <c r="Z79" s="95"/>
    </row>
    <row r="80" spans="1:26" s="96" customFormat="1" x14ac:dyDescent="0.25">
      <c r="A80" s="40"/>
      <c r="B80" s="43" t="s">
        <v>16</v>
      </c>
      <c r="C80" s="98"/>
      <c r="D80" s="97"/>
      <c r="E80" s="148"/>
      <c r="F80" s="93"/>
      <c r="G80" s="93"/>
      <c r="H80" s="93"/>
      <c r="I80" s="94"/>
      <c r="J80" s="94"/>
      <c r="K80" s="99">
        <f>SUM(K76:K79)</f>
        <v>23</v>
      </c>
      <c r="L80" s="99">
        <f>SUM(L76:L79)</f>
        <v>12</v>
      </c>
      <c r="M80" s="150">
        <f>SUM(M76:M79)</f>
        <v>9007</v>
      </c>
      <c r="N80" s="99">
        <f>SUM(N76:N79)</f>
        <v>0</v>
      </c>
      <c r="O80" s="22"/>
      <c r="P80" s="22"/>
      <c r="Q80" s="141"/>
    </row>
    <row r="81" spans="1:21" s="96" customFormat="1" x14ac:dyDescent="0.25">
      <c r="A81" s="164"/>
      <c r="B81" s="165"/>
      <c r="C81" s="166"/>
      <c r="D81" s="167"/>
      <c r="E81" s="168"/>
      <c r="F81" s="169"/>
      <c r="G81" s="169"/>
      <c r="H81" s="169"/>
      <c r="I81" s="170"/>
      <c r="J81" s="170"/>
      <c r="K81" s="171"/>
      <c r="L81" s="171"/>
      <c r="M81" s="172"/>
      <c r="N81" s="171"/>
      <c r="O81" s="173"/>
      <c r="P81" s="173"/>
      <c r="Q81" s="174"/>
    </row>
    <row r="82" spans="1:21" s="96" customFormat="1" x14ac:dyDescent="0.25">
      <c r="A82" s="164"/>
      <c r="B82" s="165"/>
      <c r="C82" s="166"/>
      <c r="D82" s="167"/>
      <c r="E82" s="168"/>
      <c r="F82" s="169"/>
      <c r="G82" s="169"/>
      <c r="H82" s="169"/>
      <c r="I82" s="170"/>
      <c r="J82" s="170"/>
      <c r="K82" s="171"/>
      <c r="L82" s="171"/>
      <c r="M82" s="172"/>
      <c r="N82" s="171"/>
      <c r="O82" s="173"/>
      <c r="P82" s="173"/>
      <c r="Q82" s="174"/>
    </row>
    <row r="83" spans="1:21" s="24" customFormat="1" x14ac:dyDescent="0.25">
      <c r="B83" s="317" t="s">
        <v>28</v>
      </c>
      <c r="C83" s="317" t="s">
        <v>27</v>
      </c>
      <c r="D83" s="319" t="s">
        <v>34</v>
      </c>
      <c r="E83" s="319"/>
    </row>
    <row r="84" spans="1:21" s="24" customFormat="1" x14ac:dyDescent="0.25">
      <c r="B84" s="318"/>
      <c r="C84" s="318"/>
      <c r="D84" s="210" t="s">
        <v>23</v>
      </c>
      <c r="E84" s="52" t="s">
        <v>24</v>
      </c>
    </row>
    <row r="85" spans="1:21" s="24" customFormat="1" ht="30.6" customHeight="1" x14ac:dyDescent="0.25">
      <c r="B85" s="51" t="s">
        <v>21</v>
      </c>
      <c r="C85" s="212">
        <f>+K80</f>
        <v>23</v>
      </c>
      <c r="D85" s="162"/>
      <c r="E85" s="50" t="s">
        <v>169</v>
      </c>
      <c r="F85" s="26"/>
      <c r="G85" s="26"/>
      <c r="H85" s="26"/>
      <c r="I85" s="26"/>
      <c r="J85" s="26"/>
      <c r="K85" s="26"/>
      <c r="L85" s="26"/>
      <c r="M85" s="26"/>
    </row>
    <row r="86" spans="1:21" s="24" customFormat="1" ht="30" customHeight="1" x14ac:dyDescent="0.25">
      <c r="B86" s="51" t="s">
        <v>25</v>
      </c>
      <c r="C86" s="212">
        <f>+M80</f>
        <v>9007</v>
      </c>
      <c r="D86" s="162" t="s">
        <v>138</v>
      </c>
      <c r="E86" s="50"/>
    </row>
    <row r="87" spans="1:21" s="24" customFormat="1" x14ac:dyDescent="0.25">
      <c r="E87" s="25"/>
    </row>
    <row r="88" spans="1:21" s="24" customFormat="1" x14ac:dyDescent="0.25">
      <c r="B88" s="27"/>
      <c r="C88" s="310"/>
      <c r="D88" s="310"/>
      <c r="E88" s="310"/>
      <c r="F88" s="310"/>
      <c r="G88" s="310"/>
      <c r="H88" s="310"/>
      <c r="I88" s="310"/>
      <c r="J88" s="310"/>
      <c r="K88" s="310"/>
      <c r="L88" s="310"/>
      <c r="M88" s="310"/>
      <c r="N88" s="310"/>
    </row>
    <row r="89" spans="1:21" ht="28.15" customHeight="1" thickBot="1" x14ac:dyDescent="0.3"/>
    <row r="90" spans="1:21" ht="27" thickBot="1" x14ac:dyDescent="0.3">
      <c r="B90" s="309" t="s">
        <v>105</v>
      </c>
      <c r="C90" s="309"/>
      <c r="D90" s="309"/>
      <c r="E90" s="309"/>
      <c r="F90" s="309"/>
      <c r="G90" s="309"/>
      <c r="H90" s="309"/>
      <c r="I90" s="309"/>
      <c r="J90" s="309"/>
      <c r="K90" s="309"/>
      <c r="L90" s="309"/>
      <c r="M90" s="309"/>
      <c r="N90" s="309"/>
    </row>
    <row r="93" spans="1:21" ht="109.5" customHeight="1" x14ac:dyDescent="0.25">
      <c r="B93" s="103" t="s">
        <v>151</v>
      </c>
      <c r="C93" s="103" t="s">
        <v>2</v>
      </c>
      <c r="D93" s="103" t="s">
        <v>107</v>
      </c>
      <c r="E93" s="103" t="s">
        <v>106</v>
      </c>
      <c r="F93" s="103" t="s">
        <v>108</v>
      </c>
      <c r="G93" s="103" t="s">
        <v>109</v>
      </c>
      <c r="H93" s="103" t="s">
        <v>110</v>
      </c>
      <c r="I93" s="103" t="s">
        <v>111</v>
      </c>
      <c r="J93" s="103" t="s">
        <v>112</v>
      </c>
      <c r="K93" s="57" t="s">
        <v>113</v>
      </c>
      <c r="L93" s="103" t="s">
        <v>114</v>
      </c>
      <c r="M93" s="145" t="s">
        <v>115</v>
      </c>
      <c r="N93" s="145" t="s">
        <v>116</v>
      </c>
      <c r="O93" s="288" t="s">
        <v>3</v>
      </c>
      <c r="P93" s="290"/>
      <c r="Q93" s="57" t="s">
        <v>18</v>
      </c>
      <c r="R93" s="281" t="s">
        <v>18</v>
      </c>
      <c r="S93" s="281"/>
      <c r="T93" s="281"/>
      <c r="U93" s="281"/>
    </row>
    <row r="94" spans="1:21" s="155" customFormat="1" ht="35.25" customHeight="1" x14ac:dyDescent="0.25">
      <c r="B94" s="178" t="s">
        <v>207</v>
      </c>
      <c r="C94" s="153" t="s">
        <v>194</v>
      </c>
      <c r="D94" s="153" t="s">
        <v>180</v>
      </c>
      <c r="E94" s="157">
        <v>100</v>
      </c>
      <c r="F94" s="156" t="s">
        <v>165</v>
      </c>
      <c r="G94" s="156" t="s">
        <v>138</v>
      </c>
      <c r="H94" s="156" t="s">
        <v>165</v>
      </c>
      <c r="I94" s="156" t="s">
        <v>165</v>
      </c>
      <c r="J94" s="156" t="s">
        <v>138</v>
      </c>
      <c r="K94" s="156" t="s">
        <v>138</v>
      </c>
      <c r="L94" s="156" t="s">
        <v>138</v>
      </c>
      <c r="M94" s="156" t="s">
        <v>138</v>
      </c>
      <c r="N94" s="156" t="s">
        <v>138</v>
      </c>
      <c r="O94" s="286" t="s">
        <v>67</v>
      </c>
      <c r="P94" s="287"/>
      <c r="Q94" s="215" t="s">
        <v>361</v>
      </c>
      <c r="R94" s="278" t="s">
        <v>138</v>
      </c>
      <c r="S94" s="279"/>
      <c r="T94" s="279"/>
      <c r="U94" s="280"/>
    </row>
    <row r="95" spans="1:21" s="155" customFormat="1" ht="27.75" customHeight="1" x14ac:dyDescent="0.25">
      <c r="B95" s="178" t="s">
        <v>208</v>
      </c>
      <c r="C95" s="153" t="s">
        <v>195</v>
      </c>
      <c r="D95" s="151" t="s">
        <v>181</v>
      </c>
      <c r="E95" s="157">
        <v>240</v>
      </c>
      <c r="F95" s="156" t="s">
        <v>165</v>
      </c>
      <c r="G95" s="156" t="s">
        <v>165</v>
      </c>
      <c r="H95" s="156" t="s">
        <v>138</v>
      </c>
      <c r="I95" s="156" t="s">
        <v>165</v>
      </c>
      <c r="J95" s="156" t="s">
        <v>138</v>
      </c>
      <c r="K95" s="156" t="s">
        <v>138</v>
      </c>
      <c r="L95" s="156" t="s">
        <v>138</v>
      </c>
      <c r="M95" s="156" t="s">
        <v>138</v>
      </c>
      <c r="N95" s="156" t="s">
        <v>138</v>
      </c>
      <c r="O95" s="286" t="s">
        <v>67</v>
      </c>
      <c r="P95" s="287"/>
      <c r="Q95" s="215" t="s">
        <v>361</v>
      </c>
      <c r="R95" s="278" t="s">
        <v>138</v>
      </c>
      <c r="S95" s="279"/>
      <c r="T95" s="279"/>
      <c r="U95" s="280"/>
    </row>
    <row r="96" spans="1:21" s="155" customFormat="1" ht="36.75" customHeight="1" x14ac:dyDescent="0.25">
      <c r="B96" s="179" t="s">
        <v>208</v>
      </c>
      <c r="C96" s="153" t="s">
        <v>195</v>
      </c>
      <c r="D96" s="153" t="s">
        <v>180</v>
      </c>
      <c r="E96" s="157">
        <v>108</v>
      </c>
      <c r="F96" s="156" t="s">
        <v>165</v>
      </c>
      <c r="G96" s="156" t="s">
        <v>165</v>
      </c>
      <c r="H96" s="156" t="s">
        <v>138</v>
      </c>
      <c r="I96" s="156" t="s">
        <v>165</v>
      </c>
      <c r="J96" s="156" t="s">
        <v>138</v>
      </c>
      <c r="K96" s="156" t="s">
        <v>138</v>
      </c>
      <c r="L96" s="156" t="s">
        <v>138</v>
      </c>
      <c r="M96" s="156" t="s">
        <v>138</v>
      </c>
      <c r="N96" s="156" t="s">
        <v>138</v>
      </c>
      <c r="O96" s="286" t="s">
        <v>67</v>
      </c>
      <c r="P96" s="287"/>
      <c r="Q96" s="215" t="s">
        <v>361</v>
      </c>
      <c r="R96" s="278" t="s">
        <v>138</v>
      </c>
      <c r="S96" s="279"/>
      <c r="T96" s="279"/>
      <c r="U96" s="280"/>
    </row>
    <row r="97" spans="2:21" s="155" customFormat="1" ht="28.5" customHeight="1" x14ac:dyDescent="0.25">
      <c r="B97" s="178" t="s">
        <v>209</v>
      </c>
      <c r="C97" s="153" t="s">
        <v>196</v>
      </c>
      <c r="D97" s="153" t="s">
        <v>182</v>
      </c>
      <c r="E97" s="157">
        <v>64</v>
      </c>
      <c r="F97" s="156" t="s">
        <v>165</v>
      </c>
      <c r="G97" s="156" t="s">
        <v>165</v>
      </c>
      <c r="H97" s="156" t="s">
        <v>165</v>
      </c>
      <c r="I97" s="156" t="s">
        <v>138</v>
      </c>
      <c r="J97" s="156" t="s">
        <v>138</v>
      </c>
      <c r="K97" s="156" t="s">
        <v>138</v>
      </c>
      <c r="L97" s="156" t="s">
        <v>138</v>
      </c>
      <c r="M97" s="156" t="s">
        <v>138</v>
      </c>
      <c r="N97" s="156" t="s">
        <v>138</v>
      </c>
      <c r="O97" s="286" t="s">
        <v>67</v>
      </c>
      <c r="P97" s="287"/>
      <c r="Q97" s="215" t="s">
        <v>361</v>
      </c>
      <c r="R97" s="278" t="s">
        <v>138</v>
      </c>
      <c r="S97" s="279"/>
      <c r="T97" s="279"/>
      <c r="U97" s="280"/>
    </row>
    <row r="98" spans="2:21" s="155" customFormat="1" ht="22.5" customHeight="1" x14ac:dyDescent="0.25">
      <c r="B98" s="180" t="s">
        <v>209</v>
      </c>
      <c r="C98" s="153" t="s">
        <v>196</v>
      </c>
      <c r="D98" s="153" t="s">
        <v>183</v>
      </c>
      <c r="E98" s="157">
        <v>38</v>
      </c>
      <c r="F98" s="156" t="s">
        <v>165</v>
      </c>
      <c r="G98" s="156" t="s">
        <v>165</v>
      </c>
      <c r="H98" s="156" t="s">
        <v>165</v>
      </c>
      <c r="I98" s="156" t="s">
        <v>138</v>
      </c>
      <c r="J98" s="156" t="s">
        <v>138</v>
      </c>
      <c r="K98" s="156" t="s">
        <v>138</v>
      </c>
      <c r="L98" s="156" t="s">
        <v>138</v>
      </c>
      <c r="M98" s="156" t="s">
        <v>138</v>
      </c>
      <c r="N98" s="156" t="s">
        <v>138</v>
      </c>
      <c r="O98" s="286" t="s">
        <v>67</v>
      </c>
      <c r="P98" s="287"/>
      <c r="Q98" s="215" t="s">
        <v>361</v>
      </c>
      <c r="R98" s="278" t="s">
        <v>138</v>
      </c>
      <c r="S98" s="279"/>
      <c r="T98" s="279"/>
      <c r="U98" s="280"/>
    </row>
    <row r="99" spans="2:21" s="155" customFormat="1" ht="21" customHeight="1" x14ac:dyDescent="0.25">
      <c r="B99" s="180" t="s">
        <v>209</v>
      </c>
      <c r="C99" s="153" t="s">
        <v>196</v>
      </c>
      <c r="D99" s="153" t="s">
        <v>184</v>
      </c>
      <c r="E99" s="157">
        <v>48</v>
      </c>
      <c r="F99" s="156" t="s">
        <v>165</v>
      </c>
      <c r="G99" s="156" t="s">
        <v>165</v>
      </c>
      <c r="H99" s="156" t="s">
        <v>165</v>
      </c>
      <c r="I99" s="156" t="s">
        <v>138</v>
      </c>
      <c r="J99" s="156" t="s">
        <v>138</v>
      </c>
      <c r="K99" s="156" t="s">
        <v>138</v>
      </c>
      <c r="L99" s="156" t="s">
        <v>138</v>
      </c>
      <c r="M99" s="156" t="s">
        <v>138</v>
      </c>
      <c r="N99" s="156" t="s">
        <v>138</v>
      </c>
      <c r="O99" s="286" t="s">
        <v>67</v>
      </c>
      <c r="P99" s="287"/>
      <c r="Q99" s="215" t="s">
        <v>361</v>
      </c>
      <c r="R99" s="278" t="s">
        <v>138</v>
      </c>
      <c r="S99" s="279"/>
      <c r="T99" s="279"/>
      <c r="U99" s="280"/>
    </row>
    <row r="100" spans="2:21" s="155" customFormat="1" ht="27.75" customHeight="1" x14ac:dyDescent="0.25">
      <c r="B100" s="180" t="s">
        <v>209</v>
      </c>
      <c r="C100" s="153" t="s">
        <v>196</v>
      </c>
      <c r="D100" s="153" t="s">
        <v>185</v>
      </c>
      <c r="E100" s="157">
        <v>52</v>
      </c>
      <c r="F100" s="156" t="s">
        <v>165</v>
      </c>
      <c r="G100" s="156" t="s">
        <v>165</v>
      </c>
      <c r="H100" s="156" t="s">
        <v>165</v>
      </c>
      <c r="I100" s="156" t="s">
        <v>138</v>
      </c>
      <c r="J100" s="156" t="s">
        <v>138</v>
      </c>
      <c r="K100" s="156" t="s">
        <v>138</v>
      </c>
      <c r="L100" s="156" t="s">
        <v>138</v>
      </c>
      <c r="M100" s="156" t="s">
        <v>138</v>
      </c>
      <c r="N100" s="156" t="s">
        <v>138</v>
      </c>
      <c r="O100" s="286" t="s">
        <v>67</v>
      </c>
      <c r="P100" s="287"/>
      <c r="Q100" s="215" t="s">
        <v>361</v>
      </c>
      <c r="R100" s="278" t="s">
        <v>138</v>
      </c>
      <c r="S100" s="279"/>
      <c r="T100" s="279"/>
      <c r="U100" s="280"/>
    </row>
    <row r="101" spans="2:21" s="155" customFormat="1" ht="30" customHeight="1" x14ac:dyDescent="0.25">
      <c r="B101" s="180" t="s">
        <v>209</v>
      </c>
      <c r="C101" s="153" t="s">
        <v>196</v>
      </c>
      <c r="D101" s="153" t="s">
        <v>186</v>
      </c>
      <c r="E101" s="157">
        <v>52</v>
      </c>
      <c r="F101" s="156" t="s">
        <v>165</v>
      </c>
      <c r="G101" s="156" t="s">
        <v>165</v>
      </c>
      <c r="H101" s="156" t="s">
        <v>165</v>
      </c>
      <c r="I101" s="156" t="s">
        <v>138</v>
      </c>
      <c r="J101" s="156" t="s">
        <v>138</v>
      </c>
      <c r="K101" s="156" t="s">
        <v>138</v>
      </c>
      <c r="L101" s="156" t="s">
        <v>138</v>
      </c>
      <c r="M101" s="156" t="s">
        <v>138</v>
      </c>
      <c r="N101" s="156" t="s">
        <v>138</v>
      </c>
      <c r="O101" s="286" t="s">
        <v>67</v>
      </c>
      <c r="P101" s="287"/>
      <c r="Q101" s="215" t="s">
        <v>361</v>
      </c>
      <c r="R101" s="278" t="s">
        <v>138</v>
      </c>
      <c r="S101" s="279"/>
      <c r="T101" s="279"/>
      <c r="U101" s="280"/>
    </row>
    <row r="102" spans="2:21" s="155" customFormat="1" ht="16.5" customHeight="1" x14ac:dyDescent="0.25">
      <c r="B102" s="180" t="s">
        <v>209</v>
      </c>
      <c r="C102" s="153" t="s">
        <v>196</v>
      </c>
      <c r="D102" s="153" t="s">
        <v>187</v>
      </c>
      <c r="E102" s="157">
        <v>52</v>
      </c>
      <c r="F102" s="156" t="s">
        <v>165</v>
      </c>
      <c r="G102" s="156" t="s">
        <v>165</v>
      </c>
      <c r="H102" s="156" t="s">
        <v>165</v>
      </c>
      <c r="I102" s="156" t="s">
        <v>138</v>
      </c>
      <c r="J102" s="156" t="s">
        <v>138</v>
      </c>
      <c r="K102" s="156" t="s">
        <v>138</v>
      </c>
      <c r="L102" s="156" t="s">
        <v>138</v>
      </c>
      <c r="M102" s="156" t="s">
        <v>138</v>
      </c>
      <c r="N102" s="156" t="s">
        <v>138</v>
      </c>
      <c r="O102" s="286" t="s">
        <v>67</v>
      </c>
      <c r="P102" s="287"/>
      <c r="Q102" s="215" t="s">
        <v>361</v>
      </c>
      <c r="R102" s="278" t="s">
        <v>138</v>
      </c>
      <c r="S102" s="279"/>
      <c r="T102" s="279"/>
      <c r="U102" s="280"/>
    </row>
    <row r="103" spans="2:21" s="155" customFormat="1" ht="24.75" customHeight="1" x14ac:dyDescent="0.25">
      <c r="B103" s="180" t="s">
        <v>209</v>
      </c>
      <c r="C103" s="153" t="s">
        <v>196</v>
      </c>
      <c r="D103" s="153" t="s">
        <v>188</v>
      </c>
      <c r="E103" s="157">
        <v>53</v>
      </c>
      <c r="F103" s="156" t="s">
        <v>165</v>
      </c>
      <c r="G103" s="156" t="s">
        <v>165</v>
      </c>
      <c r="H103" s="156" t="s">
        <v>165</v>
      </c>
      <c r="I103" s="156" t="s">
        <v>138</v>
      </c>
      <c r="J103" s="156" t="s">
        <v>138</v>
      </c>
      <c r="K103" s="156" t="s">
        <v>138</v>
      </c>
      <c r="L103" s="156" t="s">
        <v>138</v>
      </c>
      <c r="M103" s="156" t="s">
        <v>138</v>
      </c>
      <c r="N103" s="156" t="s">
        <v>138</v>
      </c>
      <c r="O103" s="286" t="s">
        <v>67</v>
      </c>
      <c r="P103" s="287"/>
      <c r="Q103" s="215" t="s">
        <v>361</v>
      </c>
      <c r="R103" s="278" t="s">
        <v>138</v>
      </c>
      <c r="S103" s="279"/>
      <c r="T103" s="279"/>
      <c r="U103" s="280"/>
    </row>
    <row r="104" spans="2:21" s="155" customFormat="1" ht="24" customHeight="1" x14ac:dyDescent="0.25">
      <c r="B104" s="180" t="s">
        <v>209</v>
      </c>
      <c r="C104" s="153" t="s">
        <v>196</v>
      </c>
      <c r="D104" s="153" t="s">
        <v>189</v>
      </c>
      <c r="E104" s="157">
        <v>52</v>
      </c>
      <c r="F104" s="156" t="s">
        <v>165</v>
      </c>
      <c r="G104" s="156" t="s">
        <v>165</v>
      </c>
      <c r="H104" s="156" t="s">
        <v>165</v>
      </c>
      <c r="I104" s="156" t="s">
        <v>138</v>
      </c>
      <c r="J104" s="156" t="s">
        <v>138</v>
      </c>
      <c r="K104" s="156" t="s">
        <v>138</v>
      </c>
      <c r="L104" s="156" t="s">
        <v>138</v>
      </c>
      <c r="M104" s="156" t="s">
        <v>138</v>
      </c>
      <c r="N104" s="156" t="s">
        <v>138</v>
      </c>
      <c r="O104" s="286" t="s">
        <v>67</v>
      </c>
      <c r="P104" s="287"/>
      <c r="Q104" s="215" t="s">
        <v>361</v>
      </c>
      <c r="R104" s="278" t="s">
        <v>138</v>
      </c>
      <c r="S104" s="279"/>
      <c r="T104" s="279"/>
      <c r="U104" s="280"/>
    </row>
    <row r="105" spans="2:21" s="155" customFormat="1" ht="22.5" customHeight="1" x14ac:dyDescent="0.25">
      <c r="B105" s="180" t="s">
        <v>209</v>
      </c>
      <c r="C105" s="153" t="s">
        <v>196</v>
      </c>
      <c r="D105" s="153" t="s">
        <v>190</v>
      </c>
      <c r="E105" s="157">
        <v>52</v>
      </c>
      <c r="F105" s="156" t="s">
        <v>165</v>
      </c>
      <c r="G105" s="156" t="s">
        <v>165</v>
      </c>
      <c r="H105" s="156" t="s">
        <v>165</v>
      </c>
      <c r="I105" s="156" t="s">
        <v>138</v>
      </c>
      <c r="J105" s="156" t="s">
        <v>138</v>
      </c>
      <c r="K105" s="156" t="s">
        <v>138</v>
      </c>
      <c r="L105" s="156" t="s">
        <v>138</v>
      </c>
      <c r="M105" s="156" t="s">
        <v>138</v>
      </c>
      <c r="N105" s="156" t="s">
        <v>138</v>
      </c>
      <c r="O105" s="286" t="s">
        <v>67</v>
      </c>
      <c r="P105" s="287"/>
      <c r="Q105" s="215" t="s">
        <v>361</v>
      </c>
      <c r="R105" s="278" t="s">
        <v>138</v>
      </c>
      <c r="S105" s="279"/>
      <c r="T105" s="279"/>
      <c r="U105" s="280"/>
    </row>
    <row r="106" spans="2:21" s="155" customFormat="1" ht="33.75" customHeight="1" x14ac:dyDescent="0.25">
      <c r="B106" s="180" t="s">
        <v>209</v>
      </c>
      <c r="C106" s="153" t="s">
        <v>196</v>
      </c>
      <c r="D106" s="153" t="s">
        <v>191</v>
      </c>
      <c r="E106" s="157">
        <v>52</v>
      </c>
      <c r="F106" s="156" t="s">
        <v>165</v>
      </c>
      <c r="G106" s="156" t="s">
        <v>165</v>
      </c>
      <c r="H106" s="156" t="s">
        <v>165</v>
      </c>
      <c r="I106" s="156" t="s">
        <v>138</v>
      </c>
      <c r="J106" s="156" t="s">
        <v>138</v>
      </c>
      <c r="K106" s="156" t="s">
        <v>138</v>
      </c>
      <c r="L106" s="156" t="s">
        <v>138</v>
      </c>
      <c r="M106" s="156" t="s">
        <v>138</v>
      </c>
      <c r="N106" s="156" t="s">
        <v>138</v>
      </c>
      <c r="O106" s="286" t="s">
        <v>67</v>
      </c>
      <c r="P106" s="287"/>
      <c r="Q106" s="215" t="s">
        <v>361</v>
      </c>
      <c r="R106" s="278" t="s">
        <v>138</v>
      </c>
      <c r="S106" s="279"/>
      <c r="T106" s="279"/>
      <c r="U106" s="280"/>
    </row>
    <row r="107" spans="2:21" s="155" customFormat="1" ht="13.5" customHeight="1" x14ac:dyDescent="0.25">
      <c r="B107" s="180" t="s">
        <v>209</v>
      </c>
      <c r="C107" s="153" t="s">
        <v>196</v>
      </c>
      <c r="D107" s="153" t="s">
        <v>192</v>
      </c>
      <c r="E107" s="157">
        <v>52</v>
      </c>
      <c r="F107" s="156" t="s">
        <v>165</v>
      </c>
      <c r="G107" s="156" t="s">
        <v>165</v>
      </c>
      <c r="H107" s="156" t="s">
        <v>165</v>
      </c>
      <c r="I107" s="156" t="s">
        <v>138</v>
      </c>
      <c r="J107" s="156" t="s">
        <v>138</v>
      </c>
      <c r="K107" s="156" t="s">
        <v>138</v>
      </c>
      <c r="L107" s="156" t="s">
        <v>138</v>
      </c>
      <c r="M107" s="156" t="s">
        <v>138</v>
      </c>
      <c r="N107" s="156" t="s">
        <v>138</v>
      </c>
      <c r="O107" s="286" t="s">
        <v>67</v>
      </c>
      <c r="P107" s="287"/>
      <c r="Q107" s="215" t="s">
        <v>361</v>
      </c>
      <c r="R107" s="278" t="s">
        <v>138</v>
      </c>
      <c r="S107" s="279"/>
      <c r="T107" s="279"/>
      <c r="U107" s="280"/>
    </row>
    <row r="108" spans="2:21" s="155" customFormat="1" ht="13.5" customHeight="1" x14ac:dyDescent="0.25">
      <c r="B108" s="180" t="s">
        <v>209</v>
      </c>
      <c r="C108" s="153" t="s">
        <v>196</v>
      </c>
      <c r="D108" s="154" t="s">
        <v>193</v>
      </c>
      <c r="E108" s="158">
        <v>50</v>
      </c>
      <c r="F108" s="156" t="s">
        <v>165</v>
      </c>
      <c r="G108" s="156" t="s">
        <v>165</v>
      </c>
      <c r="H108" s="156" t="s">
        <v>165</v>
      </c>
      <c r="I108" s="156" t="s">
        <v>138</v>
      </c>
      <c r="J108" s="156" t="s">
        <v>138</v>
      </c>
      <c r="K108" s="156" t="s">
        <v>138</v>
      </c>
      <c r="L108" s="156" t="s">
        <v>138</v>
      </c>
      <c r="M108" s="156" t="s">
        <v>138</v>
      </c>
      <c r="N108" s="156" t="s">
        <v>138</v>
      </c>
      <c r="O108" s="286" t="s">
        <v>67</v>
      </c>
      <c r="P108" s="287"/>
      <c r="Q108" s="215" t="s">
        <v>361</v>
      </c>
      <c r="R108" s="278" t="s">
        <v>138</v>
      </c>
      <c r="S108" s="279"/>
      <c r="T108" s="279"/>
      <c r="U108" s="280"/>
    </row>
    <row r="109" spans="2:21" s="24" customFormat="1" ht="45" x14ac:dyDescent="0.25">
      <c r="B109" s="180" t="s">
        <v>209</v>
      </c>
      <c r="C109" s="153" t="s">
        <v>196</v>
      </c>
      <c r="D109" s="153" t="s">
        <v>193</v>
      </c>
      <c r="E109" s="157">
        <v>50</v>
      </c>
      <c r="F109" s="156" t="s">
        <v>165</v>
      </c>
      <c r="G109" s="156" t="s">
        <v>165</v>
      </c>
      <c r="H109" s="156" t="s">
        <v>165</v>
      </c>
      <c r="I109" s="156" t="s">
        <v>138</v>
      </c>
      <c r="J109" s="156" t="s">
        <v>138</v>
      </c>
      <c r="K109" s="156" t="s">
        <v>138</v>
      </c>
      <c r="L109" s="156" t="s">
        <v>138</v>
      </c>
      <c r="M109" s="156" t="s">
        <v>138</v>
      </c>
      <c r="N109" s="156" t="s">
        <v>138</v>
      </c>
      <c r="O109" s="286" t="s">
        <v>67</v>
      </c>
      <c r="P109" s="287"/>
      <c r="Q109" s="215" t="s">
        <v>361</v>
      </c>
      <c r="R109" s="278" t="s">
        <v>138</v>
      </c>
      <c r="S109" s="279"/>
      <c r="T109" s="279"/>
      <c r="U109" s="280"/>
    </row>
    <row r="110" spans="2:21" ht="45" x14ac:dyDescent="0.25">
      <c r="B110" s="180" t="s">
        <v>209</v>
      </c>
      <c r="C110" s="153" t="s">
        <v>196</v>
      </c>
      <c r="D110" s="153" t="s">
        <v>193</v>
      </c>
      <c r="E110" s="157">
        <v>50</v>
      </c>
      <c r="F110" s="156" t="s">
        <v>165</v>
      </c>
      <c r="G110" s="156" t="s">
        <v>165</v>
      </c>
      <c r="H110" s="156" t="s">
        <v>165</v>
      </c>
      <c r="I110" s="156" t="s">
        <v>138</v>
      </c>
      <c r="J110" s="156" t="s">
        <v>138</v>
      </c>
      <c r="K110" s="156" t="s">
        <v>138</v>
      </c>
      <c r="L110" s="156" t="s">
        <v>138</v>
      </c>
      <c r="M110" s="156" t="s">
        <v>138</v>
      </c>
      <c r="N110" s="156" t="s">
        <v>138</v>
      </c>
      <c r="O110" s="286" t="s">
        <v>67</v>
      </c>
      <c r="P110" s="287"/>
      <c r="Q110" s="215" t="s">
        <v>361</v>
      </c>
      <c r="R110" s="278" t="s">
        <v>138</v>
      </c>
      <c r="S110" s="279"/>
      <c r="T110" s="279"/>
      <c r="U110" s="280"/>
    </row>
    <row r="111" spans="2:21" ht="45" x14ac:dyDescent="0.25">
      <c r="B111" s="180" t="s">
        <v>209</v>
      </c>
      <c r="C111" s="153" t="s">
        <v>196</v>
      </c>
      <c r="D111" s="153" t="s">
        <v>193</v>
      </c>
      <c r="E111" s="157">
        <v>50</v>
      </c>
      <c r="F111" s="156" t="s">
        <v>165</v>
      </c>
      <c r="G111" s="156" t="s">
        <v>165</v>
      </c>
      <c r="H111" s="156" t="s">
        <v>165</v>
      </c>
      <c r="I111" s="156" t="s">
        <v>138</v>
      </c>
      <c r="J111" s="156" t="s">
        <v>138</v>
      </c>
      <c r="K111" s="156" t="s">
        <v>138</v>
      </c>
      <c r="L111" s="156" t="s">
        <v>138</v>
      </c>
      <c r="M111" s="156" t="s">
        <v>138</v>
      </c>
      <c r="N111" s="156" t="s">
        <v>138</v>
      </c>
      <c r="O111" s="286" t="s">
        <v>67</v>
      </c>
      <c r="P111" s="287"/>
      <c r="Q111" s="215" t="s">
        <v>361</v>
      </c>
      <c r="R111" s="278" t="s">
        <v>138</v>
      </c>
      <c r="S111" s="279"/>
      <c r="T111" s="279"/>
      <c r="U111" s="280"/>
    </row>
    <row r="112" spans="2:21" s="155" customFormat="1" ht="76.5" customHeight="1" x14ac:dyDescent="0.25">
      <c r="B112" s="178" t="s">
        <v>218</v>
      </c>
      <c r="C112" s="153" t="s">
        <v>195</v>
      </c>
      <c r="D112" s="153" t="s">
        <v>210</v>
      </c>
      <c r="E112" s="236">
        <v>180</v>
      </c>
      <c r="F112" s="156" t="s">
        <v>165</v>
      </c>
      <c r="G112" s="156" t="s">
        <v>165</v>
      </c>
      <c r="H112" s="156" t="s">
        <v>138</v>
      </c>
      <c r="I112" s="156" t="s">
        <v>165</v>
      </c>
      <c r="J112" s="156" t="s">
        <v>138</v>
      </c>
      <c r="K112" s="156" t="s">
        <v>138</v>
      </c>
      <c r="L112" s="156" t="s">
        <v>138</v>
      </c>
      <c r="M112" s="156" t="s">
        <v>138</v>
      </c>
      <c r="N112" s="156" t="s">
        <v>138</v>
      </c>
      <c r="O112" s="286" t="s">
        <v>67</v>
      </c>
      <c r="P112" s="287"/>
      <c r="Q112" s="215" t="s">
        <v>361</v>
      </c>
      <c r="R112" s="278" t="s">
        <v>138</v>
      </c>
      <c r="S112" s="279"/>
      <c r="T112" s="279"/>
      <c r="U112" s="280"/>
    </row>
    <row r="113" spans="2:21" s="155" customFormat="1" ht="20.25" customHeight="1" x14ac:dyDescent="0.25">
      <c r="B113" s="178" t="s">
        <v>219</v>
      </c>
      <c r="C113" s="153" t="s">
        <v>196</v>
      </c>
      <c r="D113" s="153" t="s">
        <v>401</v>
      </c>
      <c r="E113" s="157">
        <v>50</v>
      </c>
      <c r="F113" s="156" t="s">
        <v>165</v>
      </c>
      <c r="G113" s="156" t="s">
        <v>165</v>
      </c>
      <c r="H113" s="156" t="s">
        <v>165</v>
      </c>
      <c r="I113" s="156" t="s">
        <v>138</v>
      </c>
      <c r="J113" s="156" t="s">
        <v>138</v>
      </c>
      <c r="K113" s="156" t="s">
        <v>138</v>
      </c>
      <c r="L113" s="156" t="s">
        <v>138</v>
      </c>
      <c r="M113" s="156" t="s">
        <v>138</v>
      </c>
      <c r="N113" s="156" t="s">
        <v>138</v>
      </c>
      <c r="O113" s="286" t="s">
        <v>67</v>
      </c>
      <c r="P113" s="287"/>
      <c r="Q113" s="215" t="s">
        <v>361</v>
      </c>
      <c r="R113" s="278" t="s">
        <v>138</v>
      </c>
      <c r="S113" s="279"/>
      <c r="T113" s="279"/>
      <c r="U113" s="280"/>
    </row>
    <row r="114" spans="2:21" s="155" customFormat="1" ht="21" customHeight="1" x14ac:dyDescent="0.25">
      <c r="B114" s="180" t="s">
        <v>219</v>
      </c>
      <c r="C114" s="153" t="s">
        <v>196</v>
      </c>
      <c r="D114" s="153" t="s">
        <v>402</v>
      </c>
      <c r="E114" s="157">
        <v>50</v>
      </c>
      <c r="F114" s="156" t="s">
        <v>165</v>
      </c>
      <c r="G114" s="156" t="s">
        <v>165</v>
      </c>
      <c r="H114" s="156" t="s">
        <v>165</v>
      </c>
      <c r="I114" s="156" t="s">
        <v>138</v>
      </c>
      <c r="J114" s="156" t="s">
        <v>138</v>
      </c>
      <c r="K114" s="156" t="s">
        <v>138</v>
      </c>
      <c r="L114" s="156" t="s">
        <v>138</v>
      </c>
      <c r="M114" s="156" t="s">
        <v>138</v>
      </c>
      <c r="N114" s="156" t="s">
        <v>138</v>
      </c>
      <c r="O114" s="286" t="s">
        <v>67</v>
      </c>
      <c r="P114" s="287"/>
      <c r="Q114" s="215" t="s">
        <v>361</v>
      </c>
      <c r="R114" s="278" t="s">
        <v>138</v>
      </c>
      <c r="S114" s="279"/>
      <c r="T114" s="279"/>
      <c r="U114" s="280"/>
    </row>
    <row r="115" spans="2:21" s="155" customFormat="1" ht="20.25" customHeight="1" x14ac:dyDescent="0.25">
      <c r="B115" s="180" t="s">
        <v>219</v>
      </c>
      <c r="C115" s="153" t="s">
        <v>196</v>
      </c>
      <c r="D115" s="153" t="s">
        <v>401</v>
      </c>
      <c r="E115" s="157">
        <v>50</v>
      </c>
      <c r="F115" s="156" t="s">
        <v>165</v>
      </c>
      <c r="G115" s="156" t="s">
        <v>165</v>
      </c>
      <c r="H115" s="156" t="s">
        <v>165</v>
      </c>
      <c r="I115" s="156" t="s">
        <v>138</v>
      </c>
      <c r="J115" s="156" t="s">
        <v>138</v>
      </c>
      <c r="K115" s="156" t="s">
        <v>138</v>
      </c>
      <c r="L115" s="156" t="s">
        <v>138</v>
      </c>
      <c r="M115" s="156" t="s">
        <v>138</v>
      </c>
      <c r="N115" s="156" t="s">
        <v>138</v>
      </c>
      <c r="O115" s="286" t="s">
        <v>67</v>
      </c>
      <c r="P115" s="287"/>
      <c r="Q115" s="215" t="s">
        <v>361</v>
      </c>
      <c r="R115" s="278" t="s">
        <v>138</v>
      </c>
      <c r="S115" s="279"/>
      <c r="T115" s="279"/>
      <c r="U115" s="280"/>
    </row>
    <row r="116" spans="2:21" s="155" customFormat="1" ht="31.5" customHeight="1" x14ac:dyDescent="0.25">
      <c r="B116" s="180" t="s">
        <v>219</v>
      </c>
      <c r="C116" s="153" t="s">
        <v>196</v>
      </c>
      <c r="D116" s="153" t="s">
        <v>403</v>
      </c>
      <c r="E116" s="157">
        <v>50</v>
      </c>
      <c r="F116" s="156" t="s">
        <v>165</v>
      </c>
      <c r="G116" s="156" t="s">
        <v>165</v>
      </c>
      <c r="H116" s="156" t="s">
        <v>165</v>
      </c>
      <c r="I116" s="156" t="s">
        <v>138</v>
      </c>
      <c r="J116" s="156" t="s">
        <v>138</v>
      </c>
      <c r="K116" s="156" t="s">
        <v>138</v>
      </c>
      <c r="L116" s="156" t="s">
        <v>138</v>
      </c>
      <c r="M116" s="156" t="s">
        <v>138</v>
      </c>
      <c r="N116" s="156" t="s">
        <v>138</v>
      </c>
      <c r="O116" s="286" t="s">
        <v>67</v>
      </c>
      <c r="P116" s="287"/>
      <c r="Q116" s="215" t="s">
        <v>361</v>
      </c>
      <c r="R116" s="278" t="s">
        <v>138</v>
      </c>
      <c r="S116" s="279"/>
      <c r="T116" s="279"/>
      <c r="U116" s="280"/>
    </row>
    <row r="117" spans="2:21" s="155" customFormat="1" ht="15" customHeight="1" x14ac:dyDescent="0.25">
      <c r="B117" s="180" t="s">
        <v>219</v>
      </c>
      <c r="C117" s="153" t="s">
        <v>196</v>
      </c>
      <c r="D117" s="151" t="s">
        <v>404</v>
      </c>
      <c r="E117" s="157">
        <v>50</v>
      </c>
      <c r="F117" s="156" t="s">
        <v>165</v>
      </c>
      <c r="G117" s="156" t="s">
        <v>165</v>
      </c>
      <c r="H117" s="156" t="s">
        <v>165</v>
      </c>
      <c r="I117" s="156" t="s">
        <v>138</v>
      </c>
      <c r="J117" s="156" t="s">
        <v>138</v>
      </c>
      <c r="K117" s="156" t="s">
        <v>138</v>
      </c>
      <c r="L117" s="156" t="s">
        <v>138</v>
      </c>
      <c r="M117" s="156" t="s">
        <v>138</v>
      </c>
      <c r="N117" s="156" t="s">
        <v>138</v>
      </c>
      <c r="O117" s="286" t="s">
        <v>67</v>
      </c>
      <c r="P117" s="287"/>
      <c r="Q117" s="215" t="s">
        <v>361</v>
      </c>
      <c r="R117" s="278" t="s">
        <v>138</v>
      </c>
      <c r="S117" s="279"/>
      <c r="T117" s="279"/>
      <c r="U117" s="280"/>
    </row>
    <row r="118" spans="2:21" s="155" customFormat="1" ht="30.75" customHeight="1" x14ac:dyDescent="0.25">
      <c r="B118" s="180" t="s">
        <v>219</v>
      </c>
      <c r="C118" s="153" t="s">
        <v>196</v>
      </c>
      <c r="D118" s="151" t="s">
        <v>404</v>
      </c>
      <c r="E118" s="157">
        <v>50</v>
      </c>
      <c r="F118" s="156" t="s">
        <v>165</v>
      </c>
      <c r="G118" s="156" t="s">
        <v>165</v>
      </c>
      <c r="H118" s="156" t="s">
        <v>165</v>
      </c>
      <c r="I118" s="156" t="s">
        <v>138</v>
      </c>
      <c r="J118" s="156" t="s">
        <v>138</v>
      </c>
      <c r="K118" s="156" t="s">
        <v>138</v>
      </c>
      <c r="L118" s="156" t="s">
        <v>138</v>
      </c>
      <c r="M118" s="156" t="s">
        <v>138</v>
      </c>
      <c r="N118" s="156" t="s">
        <v>138</v>
      </c>
      <c r="O118" s="286" t="s">
        <v>67</v>
      </c>
      <c r="P118" s="287"/>
      <c r="Q118" s="215" t="s">
        <v>361</v>
      </c>
      <c r="R118" s="278" t="s">
        <v>138</v>
      </c>
      <c r="S118" s="279"/>
      <c r="T118" s="279"/>
      <c r="U118" s="280"/>
    </row>
    <row r="119" spans="2:21" s="155" customFormat="1" ht="23.25" customHeight="1" x14ac:dyDescent="0.25">
      <c r="B119" s="180" t="s">
        <v>219</v>
      </c>
      <c r="C119" s="153" t="s">
        <v>196</v>
      </c>
      <c r="D119" s="151" t="s">
        <v>404</v>
      </c>
      <c r="E119" s="157">
        <v>50</v>
      </c>
      <c r="F119" s="156" t="s">
        <v>165</v>
      </c>
      <c r="G119" s="156" t="s">
        <v>165</v>
      </c>
      <c r="H119" s="156" t="s">
        <v>165</v>
      </c>
      <c r="I119" s="156" t="s">
        <v>138</v>
      </c>
      <c r="J119" s="156" t="s">
        <v>138</v>
      </c>
      <c r="K119" s="156" t="s">
        <v>138</v>
      </c>
      <c r="L119" s="156" t="s">
        <v>138</v>
      </c>
      <c r="M119" s="156" t="s">
        <v>138</v>
      </c>
      <c r="N119" s="156" t="s">
        <v>138</v>
      </c>
      <c r="O119" s="286" t="s">
        <v>67</v>
      </c>
      <c r="P119" s="287"/>
      <c r="Q119" s="215" t="s">
        <v>361</v>
      </c>
      <c r="R119" s="278" t="s">
        <v>138</v>
      </c>
      <c r="S119" s="279"/>
      <c r="T119" s="279"/>
      <c r="U119" s="280"/>
    </row>
    <row r="120" spans="2:21" s="155" customFormat="1" ht="18.75" customHeight="1" x14ac:dyDescent="0.25">
      <c r="B120" s="180" t="s">
        <v>219</v>
      </c>
      <c r="C120" s="153" t="s">
        <v>196</v>
      </c>
      <c r="D120" s="153" t="s">
        <v>405</v>
      </c>
      <c r="E120" s="157">
        <v>50</v>
      </c>
      <c r="F120" s="156" t="s">
        <v>165</v>
      </c>
      <c r="G120" s="156" t="s">
        <v>165</v>
      </c>
      <c r="H120" s="156" t="s">
        <v>165</v>
      </c>
      <c r="I120" s="156" t="s">
        <v>138</v>
      </c>
      <c r="J120" s="156" t="s">
        <v>138</v>
      </c>
      <c r="K120" s="156" t="s">
        <v>138</v>
      </c>
      <c r="L120" s="156" t="s">
        <v>138</v>
      </c>
      <c r="M120" s="156" t="s">
        <v>138</v>
      </c>
      <c r="N120" s="156" t="s">
        <v>138</v>
      </c>
      <c r="O120" s="286" t="s">
        <v>67</v>
      </c>
      <c r="P120" s="287"/>
      <c r="Q120" s="215" t="s">
        <v>361</v>
      </c>
      <c r="R120" s="278" t="s">
        <v>138</v>
      </c>
      <c r="S120" s="279"/>
      <c r="T120" s="279"/>
      <c r="U120" s="280"/>
    </row>
    <row r="121" spans="2:21" s="24" customFormat="1" ht="45" x14ac:dyDescent="0.25">
      <c r="B121" s="180" t="s">
        <v>219</v>
      </c>
      <c r="C121" s="153" t="s">
        <v>196</v>
      </c>
      <c r="D121" s="153" t="s">
        <v>406</v>
      </c>
      <c r="E121" s="157">
        <v>50</v>
      </c>
      <c r="F121" s="156" t="s">
        <v>165</v>
      </c>
      <c r="G121" s="156" t="s">
        <v>165</v>
      </c>
      <c r="H121" s="156" t="s">
        <v>165</v>
      </c>
      <c r="I121" s="156" t="s">
        <v>138</v>
      </c>
      <c r="J121" s="156" t="s">
        <v>138</v>
      </c>
      <c r="K121" s="156" t="s">
        <v>138</v>
      </c>
      <c r="L121" s="156" t="s">
        <v>138</v>
      </c>
      <c r="M121" s="156" t="s">
        <v>138</v>
      </c>
      <c r="N121" s="156" t="s">
        <v>138</v>
      </c>
      <c r="O121" s="286" t="s">
        <v>67</v>
      </c>
      <c r="P121" s="287"/>
      <c r="Q121" s="215" t="s">
        <v>361</v>
      </c>
      <c r="R121" s="278" t="s">
        <v>138</v>
      </c>
      <c r="S121" s="279"/>
      <c r="T121" s="279"/>
      <c r="U121" s="280"/>
    </row>
    <row r="122" spans="2:21" s="24" customFormat="1" ht="45" x14ac:dyDescent="0.25">
      <c r="B122" s="180" t="s">
        <v>219</v>
      </c>
      <c r="C122" s="153" t="s">
        <v>196</v>
      </c>
      <c r="D122" s="153" t="s">
        <v>406</v>
      </c>
      <c r="E122" s="157">
        <v>50</v>
      </c>
      <c r="F122" s="156" t="s">
        <v>165</v>
      </c>
      <c r="G122" s="156" t="s">
        <v>165</v>
      </c>
      <c r="H122" s="156" t="s">
        <v>165</v>
      </c>
      <c r="I122" s="156" t="s">
        <v>138</v>
      </c>
      <c r="J122" s="156" t="s">
        <v>138</v>
      </c>
      <c r="K122" s="156" t="s">
        <v>138</v>
      </c>
      <c r="L122" s="156" t="s">
        <v>138</v>
      </c>
      <c r="M122" s="156" t="s">
        <v>138</v>
      </c>
      <c r="N122" s="156" t="s">
        <v>138</v>
      </c>
      <c r="O122" s="286" t="s">
        <v>67</v>
      </c>
      <c r="P122" s="287"/>
      <c r="Q122" s="215" t="s">
        <v>361</v>
      </c>
      <c r="R122" s="278" t="s">
        <v>138</v>
      </c>
      <c r="S122" s="279"/>
      <c r="T122" s="279"/>
      <c r="U122" s="280"/>
    </row>
    <row r="123" spans="2:21" ht="45" x14ac:dyDescent="0.25">
      <c r="B123" s="180" t="s">
        <v>219</v>
      </c>
      <c r="C123" s="153" t="s">
        <v>196</v>
      </c>
      <c r="D123" s="153" t="s">
        <v>211</v>
      </c>
      <c r="E123" s="157">
        <v>50</v>
      </c>
      <c r="F123" s="156" t="s">
        <v>165</v>
      </c>
      <c r="G123" s="156" t="s">
        <v>165</v>
      </c>
      <c r="H123" s="156" t="s">
        <v>165</v>
      </c>
      <c r="I123" s="156" t="s">
        <v>138</v>
      </c>
      <c r="J123" s="156" t="s">
        <v>138</v>
      </c>
      <c r="K123" s="156" t="s">
        <v>138</v>
      </c>
      <c r="L123" s="156" t="s">
        <v>138</v>
      </c>
      <c r="M123" s="156" t="s">
        <v>138</v>
      </c>
      <c r="N123" s="156" t="s">
        <v>138</v>
      </c>
      <c r="O123" s="286" t="s">
        <v>67</v>
      </c>
      <c r="P123" s="287"/>
      <c r="Q123" s="215" t="s">
        <v>361</v>
      </c>
      <c r="R123" s="278" t="s">
        <v>138</v>
      </c>
      <c r="S123" s="279"/>
      <c r="T123" s="279"/>
      <c r="U123" s="280"/>
    </row>
    <row r="124" spans="2:21" ht="45" x14ac:dyDescent="0.25">
      <c r="B124" s="180" t="s">
        <v>219</v>
      </c>
      <c r="C124" s="153" t="s">
        <v>196</v>
      </c>
      <c r="D124" s="153" t="s">
        <v>211</v>
      </c>
      <c r="E124" s="157">
        <v>50</v>
      </c>
      <c r="F124" s="156" t="s">
        <v>165</v>
      </c>
      <c r="G124" s="156" t="s">
        <v>165</v>
      </c>
      <c r="H124" s="156" t="s">
        <v>165</v>
      </c>
      <c r="I124" s="156" t="s">
        <v>138</v>
      </c>
      <c r="J124" s="156" t="s">
        <v>138</v>
      </c>
      <c r="K124" s="156" t="s">
        <v>138</v>
      </c>
      <c r="L124" s="156" t="s">
        <v>138</v>
      </c>
      <c r="M124" s="156" t="s">
        <v>138</v>
      </c>
      <c r="N124" s="156" t="s">
        <v>138</v>
      </c>
      <c r="O124" s="286" t="s">
        <v>67</v>
      </c>
      <c r="P124" s="287"/>
      <c r="Q124" s="215" t="s">
        <v>361</v>
      </c>
      <c r="R124" s="278" t="s">
        <v>138</v>
      </c>
      <c r="S124" s="279"/>
      <c r="T124" s="279"/>
      <c r="U124" s="280"/>
    </row>
    <row r="125" spans="2:21" ht="45" x14ac:dyDescent="0.25">
      <c r="B125" s="180" t="s">
        <v>219</v>
      </c>
      <c r="C125" s="153" t="s">
        <v>196</v>
      </c>
      <c r="D125" s="153" t="s">
        <v>211</v>
      </c>
      <c r="E125" s="157">
        <v>50</v>
      </c>
      <c r="F125" s="156" t="s">
        <v>165</v>
      </c>
      <c r="G125" s="156" t="s">
        <v>165</v>
      </c>
      <c r="H125" s="156" t="s">
        <v>165</v>
      </c>
      <c r="I125" s="156" t="s">
        <v>138</v>
      </c>
      <c r="J125" s="156" t="s">
        <v>138</v>
      </c>
      <c r="K125" s="156" t="s">
        <v>138</v>
      </c>
      <c r="L125" s="156" t="s">
        <v>138</v>
      </c>
      <c r="M125" s="156" t="s">
        <v>138</v>
      </c>
      <c r="N125" s="156" t="s">
        <v>138</v>
      </c>
      <c r="O125" s="286" t="s">
        <v>67</v>
      </c>
      <c r="P125" s="287"/>
      <c r="Q125" s="215" t="s">
        <v>361</v>
      </c>
      <c r="R125" s="278" t="s">
        <v>138</v>
      </c>
      <c r="S125" s="279"/>
      <c r="T125" s="279"/>
      <c r="U125" s="280"/>
    </row>
    <row r="126" spans="2:21" ht="45" x14ac:dyDescent="0.25">
      <c r="B126" s="180" t="s">
        <v>219</v>
      </c>
      <c r="C126" s="153" t="s">
        <v>196</v>
      </c>
      <c r="D126" s="153" t="s">
        <v>211</v>
      </c>
      <c r="E126" s="157">
        <v>50</v>
      </c>
      <c r="F126" s="156" t="s">
        <v>165</v>
      </c>
      <c r="G126" s="156" t="s">
        <v>165</v>
      </c>
      <c r="H126" s="156" t="s">
        <v>165</v>
      </c>
      <c r="I126" s="156" t="s">
        <v>138</v>
      </c>
      <c r="J126" s="156" t="s">
        <v>138</v>
      </c>
      <c r="K126" s="156" t="s">
        <v>138</v>
      </c>
      <c r="L126" s="156" t="s">
        <v>138</v>
      </c>
      <c r="M126" s="156" t="s">
        <v>138</v>
      </c>
      <c r="N126" s="156" t="s">
        <v>138</v>
      </c>
      <c r="O126" s="286" t="s">
        <v>67</v>
      </c>
      <c r="P126" s="287"/>
      <c r="Q126" s="215" t="s">
        <v>361</v>
      </c>
      <c r="R126" s="278" t="s">
        <v>138</v>
      </c>
      <c r="S126" s="279"/>
      <c r="T126" s="279"/>
      <c r="U126" s="280"/>
    </row>
    <row r="127" spans="2:21" ht="45" x14ac:dyDescent="0.25">
      <c r="B127" s="180" t="s">
        <v>219</v>
      </c>
      <c r="C127" s="153" t="s">
        <v>196</v>
      </c>
      <c r="D127" s="151"/>
      <c r="E127" s="157">
        <v>50</v>
      </c>
      <c r="F127" s="156" t="s">
        <v>165</v>
      </c>
      <c r="G127" s="156" t="s">
        <v>165</v>
      </c>
      <c r="H127" s="156" t="s">
        <v>165</v>
      </c>
      <c r="I127" s="156" t="s">
        <v>138</v>
      </c>
      <c r="J127" s="156" t="s">
        <v>138</v>
      </c>
      <c r="K127" s="156" t="s">
        <v>138</v>
      </c>
      <c r="L127" s="156" t="s">
        <v>138</v>
      </c>
      <c r="M127" s="156" t="s">
        <v>138</v>
      </c>
      <c r="N127" s="156" t="s">
        <v>138</v>
      </c>
      <c r="O127" s="286" t="s">
        <v>67</v>
      </c>
      <c r="P127" s="287"/>
      <c r="Q127" s="215" t="s">
        <v>361</v>
      </c>
      <c r="R127" s="278" t="s">
        <v>138</v>
      </c>
      <c r="S127" s="279"/>
      <c r="T127" s="279"/>
      <c r="U127" s="280"/>
    </row>
    <row r="128" spans="2:21" ht="45" x14ac:dyDescent="0.25">
      <c r="B128" s="180" t="s">
        <v>219</v>
      </c>
      <c r="C128" s="153" t="s">
        <v>196</v>
      </c>
      <c r="D128" s="153" t="s">
        <v>212</v>
      </c>
      <c r="E128" s="157">
        <v>50</v>
      </c>
      <c r="F128" s="156" t="s">
        <v>165</v>
      </c>
      <c r="G128" s="156" t="s">
        <v>165</v>
      </c>
      <c r="H128" s="156" t="s">
        <v>165</v>
      </c>
      <c r="I128" s="156" t="s">
        <v>138</v>
      </c>
      <c r="J128" s="156" t="s">
        <v>138</v>
      </c>
      <c r="K128" s="156" t="s">
        <v>138</v>
      </c>
      <c r="L128" s="156" t="s">
        <v>138</v>
      </c>
      <c r="M128" s="156" t="s">
        <v>138</v>
      </c>
      <c r="N128" s="156" t="s">
        <v>138</v>
      </c>
      <c r="O128" s="286" t="s">
        <v>67</v>
      </c>
      <c r="P128" s="287"/>
      <c r="Q128" s="215" t="s">
        <v>361</v>
      </c>
      <c r="R128" s="278" t="s">
        <v>138</v>
      </c>
      <c r="S128" s="279"/>
      <c r="T128" s="279"/>
      <c r="U128" s="280"/>
    </row>
    <row r="129" spans="2:21" ht="45" x14ac:dyDescent="0.25">
      <c r="B129" s="180" t="s">
        <v>219</v>
      </c>
      <c r="C129" s="153" t="s">
        <v>196</v>
      </c>
      <c r="D129" s="153" t="s">
        <v>213</v>
      </c>
      <c r="E129" s="157">
        <v>50</v>
      </c>
      <c r="F129" s="156" t="s">
        <v>165</v>
      </c>
      <c r="G129" s="156" t="s">
        <v>165</v>
      </c>
      <c r="H129" s="156" t="s">
        <v>165</v>
      </c>
      <c r="I129" s="156" t="s">
        <v>138</v>
      </c>
      <c r="J129" s="156" t="s">
        <v>138</v>
      </c>
      <c r="K129" s="156" t="s">
        <v>138</v>
      </c>
      <c r="L129" s="156" t="s">
        <v>138</v>
      </c>
      <c r="M129" s="156" t="s">
        <v>138</v>
      </c>
      <c r="N129" s="156" t="s">
        <v>138</v>
      </c>
      <c r="O129" s="286" t="s">
        <v>67</v>
      </c>
      <c r="P129" s="287"/>
      <c r="Q129" s="215" t="s">
        <v>361</v>
      </c>
      <c r="R129" s="278" t="s">
        <v>138</v>
      </c>
      <c r="S129" s="279"/>
      <c r="T129" s="279"/>
      <c r="U129" s="280"/>
    </row>
    <row r="130" spans="2:21" s="24" customFormat="1" ht="45" x14ac:dyDescent="0.25">
      <c r="B130" s="180" t="s">
        <v>219</v>
      </c>
      <c r="C130" s="153" t="s">
        <v>196</v>
      </c>
      <c r="D130" s="153" t="s">
        <v>213</v>
      </c>
      <c r="E130" s="157">
        <v>50</v>
      </c>
      <c r="F130" s="156" t="s">
        <v>165</v>
      </c>
      <c r="G130" s="156" t="s">
        <v>165</v>
      </c>
      <c r="H130" s="156" t="s">
        <v>165</v>
      </c>
      <c r="I130" s="156" t="s">
        <v>138</v>
      </c>
      <c r="J130" s="156" t="s">
        <v>138</v>
      </c>
      <c r="K130" s="156" t="s">
        <v>138</v>
      </c>
      <c r="L130" s="156" t="s">
        <v>138</v>
      </c>
      <c r="M130" s="156" t="s">
        <v>138</v>
      </c>
      <c r="N130" s="156" t="s">
        <v>138</v>
      </c>
      <c r="O130" s="286" t="s">
        <v>67</v>
      </c>
      <c r="P130" s="287"/>
      <c r="Q130" s="215" t="s">
        <v>361</v>
      </c>
      <c r="R130" s="278" t="s">
        <v>138</v>
      </c>
      <c r="S130" s="279"/>
      <c r="T130" s="279"/>
      <c r="U130" s="280"/>
    </row>
    <row r="131" spans="2:21" ht="45" x14ac:dyDescent="0.25">
      <c r="B131" s="180" t="s">
        <v>219</v>
      </c>
      <c r="C131" s="153" t="s">
        <v>196</v>
      </c>
      <c r="D131" s="151" t="s">
        <v>213</v>
      </c>
      <c r="E131" s="157">
        <v>50</v>
      </c>
      <c r="F131" s="156" t="s">
        <v>165</v>
      </c>
      <c r="G131" s="156" t="s">
        <v>165</v>
      </c>
      <c r="H131" s="156" t="s">
        <v>165</v>
      </c>
      <c r="I131" s="156" t="s">
        <v>138</v>
      </c>
      <c r="J131" s="156" t="s">
        <v>138</v>
      </c>
      <c r="K131" s="156" t="s">
        <v>138</v>
      </c>
      <c r="L131" s="156" t="s">
        <v>138</v>
      </c>
      <c r="M131" s="156" t="s">
        <v>138</v>
      </c>
      <c r="N131" s="156" t="s">
        <v>138</v>
      </c>
      <c r="O131" s="286" t="s">
        <v>67</v>
      </c>
      <c r="P131" s="287"/>
      <c r="Q131" s="215" t="s">
        <v>361</v>
      </c>
      <c r="R131" s="278" t="s">
        <v>138</v>
      </c>
      <c r="S131" s="279"/>
      <c r="T131" s="279"/>
      <c r="U131" s="280"/>
    </row>
    <row r="132" spans="2:21" ht="45" x14ac:dyDescent="0.25">
      <c r="B132" s="180" t="s">
        <v>219</v>
      </c>
      <c r="C132" s="153" t="s">
        <v>196</v>
      </c>
      <c r="D132" s="153" t="s">
        <v>214</v>
      </c>
      <c r="E132" s="157">
        <v>50</v>
      </c>
      <c r="F132" s="156" t="s">
        <v>165</v>
      </c>
      <c r="G132" s="156" t="s">
        <v>165</v>
      </c>
      <c r="H132" s="156" t="s">
        <v>165</v>
      </c>
      <c r="I132" s="156" t="s">
        <v>138</v>
      </c>
      <c r="J132" s="156" t="s">
        <v>138</v>
      </c>
      <c r="K132" s="156" t="s">
        <v>138</v>
      </c>
      <c r="L132" s="156" t="s">
        <v>138</v>
      </c>
      <c r="M132" s="156" t="s">
        <v>138</v>
      </c>
      <c r="N132" s="156" t="s">
        <v>138</v>
      </c>
      <c r="O132" s="286" t="s">
        <v>67</v>
      </c>
      <c r="P132" s="287"/>
      <c r="Q132" s="215" t="s">
        <v>361</v>
      </c>
      <c r="R132" s="278" t="s">
        <v>138</v>
      </c>
      <c r="S132" s="279"/>
      <c r="T132" s="279"/>
      <c r="U132" s="280"/>
    </row>
    <row r="133" spans="2:21" ht="45" x14ac:dyDescent="0.25">
      <c r="B133" s="180" t="s">
        <v>219</v>
      </c>
      <c r="C133" s="153" t="s">
        <v>196</v>
      </c>
      <c r="D133" s="153" t="s">
        <v>215</v>
      </c>
      <c r="E133" s="157">
        <v>50</v>
      </c>
      <c r="F133" s="156" t="s">
        <v>165</v>
      </c>
      <c r="G133" s="156" t="s">
        <v>165</v>
      </c>
      <c r="H133" s="156" t="s">
        <v>165</v>
      </c>
      <c r="I133" s="156" t="s">
        <v>138</v>
      </c>
      <c r="J133" s="156" t="s">
        <v>138</v>
      </c>
      <c r="K133" s="156" t="s">
        <v>138</v>
      </c>
      <c r="L133" s="156" t="s">
        <v>138</v>
      </c>
      <c r="M133" s="156" t="s">
        <v>138</v>
      </c>
      <c r="N133" s="156" t="s">
        <v>138</v>
      </c>
      <c r="O133" s="286" t="s">
        <v>67</v>
      </c>
      <c r="P133" s="287"/>
      <c r="Q133" s="215" t="s">
        <v>361</v>
      </c>
      <c r="R133" s="278" t="s">
        <v>138</v>
      </c>
      <c r="S133" s="279"/>
      <c r="T133" s="279"/>
      <c r="U133" s="280"/>
    </row>
    <row r="134" spans="2:21" s="24" customFormat="1" ht="45" x14ac:dyDescent="0.25">
      <c r="B134" s="180" t="s">
        <v>219</v>
      </c>
      <c r="C134" s="153" t="s">
        <v>196</v>
      </c>
      <c r="D134" s="153" t="s">
        <v>216</v>
      </c>
      <c r="E134" s="157">
        <v>50</v>
      </c>
      <c r="F134" s="156" t="s">
        <v>165</v>
      </c>
      <c r="G134" s="156" t="s">
        <v>165</v>
      </c>
      <c r="H134" s="156" t="s">
        <v>165</v>
      </c>
      <c r="I134" s="156" t="s">
        <v>138</v>
      </c>
      <c r="J134" s="156" t="s">
        <v>138</v>
      </c>
      <c r="K134" s="156" t="s">
        <v>138</v>
      </c>
      <c r="L134" s="156" t="s">
        <v>138</v>
      </c>
      <c r="M134" s="156" t="s">
        <v>138</v>
      </c>
      <c r="N134" s="156" t="s">
        <v>138</v>
      </c>
      <c r="O134" s="286" t="s">
        <v>67</v>
      </c>
      <c r="P134" s="287"/>
      <c r="Q134" s="215" t="s">
        <v>361</v>
      </c>
      <c r="R134" s="278" t="s">
        <v>138</v>
      </c>
      <c r="S134" s="279"/>
      <c r="T134" s="279"/>
      <c r="U134" s="280"/>
    </row>
    <row r="135" spans="2:21" ht="45" x14ac:dyDescent="0.25">
      <c r="B135" s="180" t="s">
        <v>219</v>
      </c>
      <c r="C135" s="153" t="s">
        <v>196</v>
      </c>
      <c r="D135" s="153" t="s">
        <v>217</v>
      </c>
      <c r="E135" s="157">
        <v>50</v>
      </c>
      <c r="F135" s="156" t="s">
        <v>165</v>
      </c>
      <c r="G135" s="156" t="s">
        <v>165</v>
      </c>
      <c r="H135" s="156" t="s">
        <v>165</v>
      </c>
      <c r="I135" s="156" t="s">
        <v>138</v>
      </c>
      <c r="J135" s="156" t="s">
        <v>138</v>
      </c>
      <c r="K135" s="156" t="s">
        <v>138</v>
      </c>
      <c r="L135" s="156" t="s">
        <v>138</v>
      </c>
      <c r="M135" s="156" t="s">
        <v>138</v>
      </c>
      <c r="N135" s="156" t="s">
        <v>138</v>
      </c>
      <c r="O135" s="286" t="s">
        <v>67</v>
      </c>
      <c r="P135" s="287"/>
      <c r="Q135" s="215" t="s">
        <v>361</v>
      </c>
      <c r="R135" s="278" t="s">
        <v>138</v>
      </c>
      <c r="S135" s="279"/>
      <c r="T135" s="279"/>
      <c r="U135" s="280"/>
    </row>
    <row r="136" spans="2:21" ht="45" x14ac:dyDescent="0.25">
      <c r="B136" s="180" t="s">
        <v>219</v>
      </c>
      <c r="C136" s="153" t="s">
        <v>196</v>
      </c>
      <c r="D136" s="153" t="s">
        <v>217</v>
      </c>
      <c r="E136" s="157">
        <v>50</v>
      </c>
      <c r="F136" s="156" t="s">
        <v>165</v>
      </c>
      <c r="G136" s="156" t="s">
        <v>165</v>
      </c>
      <c r="H136" s="156" t="s">
        <v>165</v>
      </c>
      <c r="I136" s="156" t="s">
        <v>138</v>
      </c>
      <c r="J136" s="156" t="s">
        <v>138</v>
      </c>
      <c r="K136" s="156" t="s">
        <v>138</v>
      </c>
      <c r="L136" s="156" t="s">
        <v>138</v>
      </c>
      <c r="M136" s="156" t="s">
        <v>138</v>
      </c>
      <c r="N136" s="156" t="s">
        <v>138</v>
      </c>
      <c r="O136" s="286" t="s">
        <v>67</v>
      </c>
      <c r="P136" s="287"/>
      <c r="Q136" s="215" t="s">
        <v>361</v>
      </c>
      <c r="R136" s="278" t="s">
        <v>138</v>
      </c>
      <c r="S136" s="279"/>
      <c r="T136" s="279"/>
      <c r="U136" s="280"/>
    </row>
    <row r="137" spans="2:21" ht="45" x14ac:dyDescent="0.25">
      <c r="B137" s="180" t="s">
        <v>219</v>
      </c>
      <c r="C137" s="153" t="s">
        <v>196</v>
      </c>
      <c r="D137" s="153" t="s">
        <v>217</v>
      </c>
      <c r="E137" s="157">
        <v>50</v>
      </c>
      <c r="F137" s="156" t="s">
        <v>165</v>
      </c>
      <c r="G137" s="156" t="s">
        <v>165</v>
      </c>
      <c r="H137" s="156" t="s">
        <v>165</v>
      </c>
      <c r="I137" s="156" t="s">
        <v>138</v>
      </c>
      <c r="J137" s="156" t="s">
        <v>138</v>
      </c>
      <c r="K137" s="156" t="s">
        <v>138</v>
      </c>
      <c r="L137" s="156" t="s">
        <v>138</v>
      </c>
      <c r="M137" s="156" t="s">
        <v>138</v>
      </c>
      <c r="N137" s="156" t="s">
        <v>138</v>
      </c>
      <c r="O137" s="286" t="s">
        <v>67</v>
      </c>
      <c r="P137" s="287"/>
      <c r="Q137" s="215" t="s">
        <v>361</v>
      </c>
      <c r="R137" s="278" t="s">
        <v>138</v>
      </c>
      <c r="S137" s="279"/>
      <c r="T137" s="279"/>
      <c r="U137" s="280"/>
    </row>
    <row r="138" spans="2:21" ht="45" x14ac:dyDescent="0.25">
      <c r="B138" s="180" t="s">
        <v>219</v>
      </c>
      <c r="C138" s="153" t="s">
        <v>196</v>
      </c>
      <c r="D138" s="153" t="s">
        <v>217</v>
      </c>
      <c r="E138" s="157">
        <v>50</v>
      </c>
      <c r="F138" s="156" t="s">
        <v>165</v>
      </c>
      <c r="G138" s="156" t="s">
        <v>165</v>
      </c>
      <c r="H138" s="156" t="s">
        <v>165</v>
      </c>
      <c r="I138" s="156" t="s">
        <v>138</v>
      </c>
      <c r="J138" s="156" t="s">
        <v>138</v>
      </c>
      <c r="K138" s="156" t="s">
        <v>138</v>
      </c>
      <c r="L138" s="156" t="s">
        <v>138</v>
      </c>
      <c r="M138" s="156" t="s">
        <v>138</v>
      </c>
      <c r="N138" s="156" t="s">
        <v>138</v>
      </c>
      <c r="O138" s="286" t="s">
        <v>67</v>
      </c>
      <c r="P138" s="287"/>
      <c r="Q138" s="215" t="s">
        <v>361</v>
      </c>
      <c r="R138" s="278" t="s">
        <v>138</v>
      </c>
      <c r="S138" s="279"/>
      <c r="T138" s="279"/>
      <c r="U138" s="280"/>
    </row>
    <row r="139" spans="2:21" x14ac:dyDescent="0.25">
      <c r="B139" s="181"/>
      <c r="C139" s="182"/>
      <c r="D139" s="182"/>
      <c r="E139" s="183"/>
      <c r="F139" s="184"/>
      <c r="G139" s="184"/>
      <c r="H139" s="184"/>
      <c r="I139" s="184"/>
      <c r="J139" s="184"/>
      <c r="K139" s="184"/>
      <c r="L139" s="184"/>
      <c r="M139" s="184"/>
      <c r="N139" s="184"/>
      <c r="O139" s="185"/>
      <c r="P139" s="185"/>
      <c r="Q139" s="184"/>
    </row>
    <row r="140" spans="2:21" x14ac:dyDescent="0.25">
      <c r="B140" s="5" t="s">
        <v>1</v>
      </c>
    </row>
    <row r="141" spans="2:21" x14ac:dyDescent="0.25">
      <c r="B141" s="5" t="s">
        <v>37</v>
      </c>
    </row>
    <row r="142" spans="2:21" x14ac:dyDescent="0.25">
      <c r="B142" s="5" t="s">
        <v>59</v>
      </c>
    </row>
    <row r="144" spans="2:21" ht="15.75" thickBot="1" x14ac:dyDescent="0.3"/>
    <row r="145" spans="2:17" ht="27" thickBot="1" x14ac:dyDescent="0.3">
      <c r="B145" s="299" t="s">
        <v>38</v>
      </c>
      <c r="C145" s="300"/>
      <c r="D145" s="300"/>
      <c r="E145" s="300"/>
      <c r="F145" s="300"/>
      <c r="G145" s="300"/>
      <c r="H145" s="300"/>
      <c r="I145" s="300"/>
      <c r="J145" s="300"/>
      <c r="K145" s="300"/>
      <c r="L145" s="300"/>
      <c r="M145" s="300"/>
      <c r="N145" s="301"/>
    </row>
    <row r="150" spans="2:17" x14ac:dyDescent="0.25">
      <c r="B150" s="291" t="s">
        <v>0</v>
      </c>
      <c r="C150" s="291" t="s">
        <v>39</v>
      </c>
      <c r="D150" s="291" t="s">
        <v>40</v>
      </c>
      <c r="E150" s="291" t="s">
        <v>117</v>
      </c>
      <c r="F150" s="291" t="s">
        <v>119</v>
      </c>
      <c r="G150" s="291" t="s">
        <v>120</v>
      </c>
      <c r="H150" s="291" t="s">
        <v>121</v>
      </c>
      <c r="I150" s="291" t="s">
        <v>118</v>
      </c>
      <c r="J150" s="288" t="s">
        <v>122</v>
      </c>
      <c r="K150" s="289"/>
      <c r="L150" s="290"/>
      <c r="M150" s="291" t="s">
        <v>126</v>
      </c>
      <c r="N150" s="291" t="s">
        <v>41</v>
      </c>
      <c r="O150" s="291" t="s">
        <v>42</v>
      </c>
      <c r="P150" s="293" t="s">
        <v>3</v>
      </c>
      <c r="Q150" s="294"/>
    </row>
    <row r="151" spans="2:17" s="24" customFormat="1" ht="45" x14ac:dyDescent="0.25">
      <c r="B151" s="292"/>
      <c r="C151" s="292"/>
      <c r="D151" s="292"/>
      <c r="E151" s="292"/>
      <c r="F151" s="292"/>
      <c r="G151" s="292"/>
      <c r="H151" s="292"/>
      <c r="I151" s="292"/>
      <c r="J151" s="107" t="s">
        <v>123</v>
      </c>
      <c r="K151" s="103" t="s">
        <v>124</v>
      </c>
      <c r="L151" s="107" t="s">
        <v>125</v>
      </c>
      <c r="M151" s="292"/>
      <c r="N151" s="292"/>
      <c r="O151" s="292"/>
      <c r="P151" s="295"/>
      <c r="Q151" s="296"/>
    </row>
    <row r="152" spans="2:17" s="24" customFormat="1" ht="48" x14ac:dyDescent="0.2">
      <c r="B152" s="226" t="s">
        <v>223</v>
      </c>
      <c r="C152" s="227" t="s">
        <v>360</v>
      </c>
      <c r="D152" s="216" t="s">
        <v>224</v>
      </c>
      <c r="E152" s="228">
        <v>22650412</v>
      </c>
      <c r="F152" s="216" t="s">
        <v>225</v>
      </c>
      <c r="G152" s="216" t="s">
        <v>226</v>
      </c>
      <c r="H152" s="229" t="s">
        <v>227</v>
      </c>
      <c r="I152" s="230"/>
      <c r="J152" s="216" t="s">
        <v>366</v>
      </c>
      <c r="K152" s="231" t="s">
        <v>367</v>
      </c>
      <c r="L152" s="227" t="s">
        <v>67</v>
      </c>
      <c r="M152" s="227" t="s">
        <v>138</v>
      </c>
      <c r="N152" s="232" t="s">
        <v>138</v>
      </c>
      <c r="O152" s="227" t="s">
        <v>138</v>
      </c>
      <c r="P152" s="216" t="s">
        <v>67</v>
      </c>
      <c r="Q152" s="233" t="s">
        <v>228</v>
      </c>
    </row>
    <row r="153" spans="2:17" s="24" customFormat="1" ht="24" x14ac:dyDescent="0.2">
      <c r="B153" s="234" t="s">
        <v>223</v>
      </c>
      <c r="C153" s="227" t="s">
        <v>360</v>
      </c>
      <c r="D153" s="216" t="s">
        <v>229</v>
      </c>
      <c r="E153" s="228">
        <v>55305633</v>
      </c>
      <c r="F153" s="227" t="s">
        <v>230</v>
      </c>
      <c r="G153" s="216" t="s">
        <v>231</v>
      </c>
      <c r="H153" s="229" t="s">
        <v>232</v>
      </c>
      <c r="I153" s="230"/>
      <c r="J153" s="216" t="s">
        <v>368</v>
      </c>
      <c r="K153" s="231" t="s">
        <v>369</v>
      </c>
      <c r="L153" s="227" t="s">
        <v>67</v>
      </c>
      <c r="M153" s="227" t="s">
        <v>138</v>
      </c>
      <c r="N153" s="232" t="s">
        <v>138</v>
      </c>
      <c r="O153" s="227" t="s">
        <v>138</v>
      </c>
      <c r="P153" s="216" t="s">
        <v>67</v>
      </c>
      <c r="Q153" s="233"/>
    </row>
    <row r="154" spans="2:17" s="24" customFormat="1" ht="36" x14ac:dyDescent="0.2">
      <c r="B154" s="234" t="s">
        <v>223</v>
      </c>
      <c r="C154" s="227" t="s">
        <v>360</v>
      </c>
      <c r="D154" s="216" t="s">
        <v>407</v>
      </c>
      <c r="E154" s="228">
        <v>22539699</v>
      </c>
      <c r="F154" s="227" t="s">
        <v>280</v>
      </c>
      <c r="G154" s="216" t="s">
        <v>408</v>
      </c>
      <c r="H154" s="229">
        <v>39471</v>
      </c>
      <c r="I154" s="230"/>
      <c r="J154" s="216" t="s">
        <v>409</v>
      </c>
      <c r="K154" s="231" t="s">
        <v>410</v>
      </c>
      <c r="L154" s="227" t="s">
        <v>67</v>
      </c>
      <c r="M154" s="227" t="s">
        <v>138</v>
      </c>
      <c r="N154" s="232" t="s">
        <v>138</v>
      </c>
      <c r="O154" s="227" t="s">
        <v>138</v>
      </c>
      <c r="P154" s="216" t="s">
        <v>67</v>
      </c>
      <c r="Q154" s="233"/>
    </row>
    <row r="155" spans="2:17" s="24" customFormat="1" ht="24" x14ac:dyDescent="0.2">
      <c r="B155" s="234" t="s">
        <v>223</v>
      </c>
      <c r="C155" s="216" t="s">
        <v>353</v>
      </c>
      <c r="D155" s="216" t="s">
        <v>233</v>
      </c>
      <c r="E155" s="235">
        <v>1065563629</v>
      </c>
      <c r="F155" s="227" t="s">
        <v>234</v>
      </c>
      <c r="G155" s="216" t="s">
        <v>235</v>
      </c>
      <c r="H155" s="229" t="s">
        <v>236</v>
      </c>
      <c r="I155" s="230"/>
      <c r="J155" s="216" t="s">
        <v>237</v>
      </c>
      <c r="K155" s="231" t="s">
        <v>370</v>
      </c>
      <c r="L155" s="227" t="s">
        <v>67</v>
      </c>
      <c r="M155" s="227" t="s">
        <v>138</v>
      </c>
      <c r="N155" s="232" t="s">
        <v>138</v>
      </c>
      <c r="O155" s="227" t="s">
        <v>138</v>
      </c>
      <c r="P155" s="216" t="s">
        <v>67</v>
      </c>
      <c r="Q155" s="233"/>
    </row>
    <row r="156" spans="2:17" s="24" customFormat="1" ht="24" x14ac:dyDescent="0.2">
      <c r="B156" s="234" t="s">
        <v>223</v>
      </c>
      <c r="C156" s="216" t="s">
        <v>353</v>
      </c>
      <c r="D156" s="216" t="s">
        <v>371</v>
      </c>
      <c r="E156" s="235">
        <v>5056237</v>
      </c>
      <c r="F156" s="216" t="s">
        <v>372</v>
      </c>
      <c r="G156" s="216" t="s">
        <v>373</v>
      </c>
      <c r="H156" s="237">
        <v>36068</v>
      </c>
      <c r="I156" s="230"/>
      <c r="J156" s="216" t="s">
        <v>374</v>
      </c>
      <c r="K156" s="216" t="s">
        <v>375</v>
      </c>
      <c r="L156" s="231" t="s">
        <v>67</v>
      </c>
      <c r="M156" s="227" t="s">
        <v>138</v>
      </c>
      <c r="N156" s="232" t="s">
        <v>138</v>
      </c>
      <c r="O156" s="227" t="s">
        <v>138</v>
      </c>
      <c r="P156" s="216" t="s">
        <v>67</v>
      </c>
      <c r="Q156" s="233"/>
    </row>
    <row r="157" spans="2:17" s="24" customFormat="1" ht="48" x14ac:dyDescent="0.2">
      <c r="B157" s="234" t="s">
        <v>223</v>
      </c>
      <c r="C157" s="216" t="s">
        <v>353</v>
      </c>
      <c r="D157" s="216" t="s">
        <v>239</v>
      </c>
      <c r="E157" s="227" t="s">
        <v>240</v>
      </c>
      <c r="F157" s="216" t="s">
        <v>241</v>
      </c>
      <c r="G157" s="238" t="s">
        <v>231</v>
      </c>
      <c r="H157" s="237">
        <v>34689</v>
      </c>
      <c r="I157" s="238"/>
      <c r="J157" s="216" t="s">
        <v>376</v>
      </c>
      <c r="K157" s="216" t="s">
        <v>377</v>
      </c>
      <c r="L157" s="216" t="s">
        <v>67</v>
      </c>
      <c r="M157" s="227" t="s">
        <v>138</v>
      </c>
      <c r="N157" s="232" t="s">
        <v>138</v>
      </c>
      <c r="O157" s="227" t="s">
        <v>138</v>
      </c>
      <c r="P157" s="216" t="s">
        <v>412</v>
      </c>
      <c r="Q157" s="233"/>
    </row>
    <row r="158" spans="2:17" s="24" customFormat="1" ht="24" x14ac:dyDescent="0.2">
      <c r="B158" s="234" t="s">
        <v>223</v>
      </c>
      <c r="C158" s="216" t="s">
        <v>353</v>
      </c>
      <c r="D158" s="216" t="s">
        <v>325</v>
      </c>
      <c r="E158" s="238">
        <v>1081758983</v>
      </c>
      <c r="F158" s="216" t="s">
        <v>411</v>
      </c>
      <c r="G158" s="238" t="s">
        <v>251</v>
      </c>
      <c r="H158" s="237">
        <v>40830</v>
      </c>
      <c r="I158" s="238"/>
      <c r="J158" s="216" t="s">
        <v>294</v>
      </c>
      <c r="K158" s="239" t="s">
        <v>415</v>
      </c>
      <c r="L158" s="216" t="s">
        <v>67</v>
      </c>
      <c r="M158" s="227" t="s">
        <v>138</v>
      </c>
      <c r="N158" s="232" t="s">
        <v>138</v>
      </c>
      <c r="O158" s="227" t="s">
        <v>138</v>
      </c>
      <c r="P158" s="216" t="s">
        <v>67</v>
      </c>
      <c r="Q158" s="233"/>
    </row>
    <row r="159" spans="2:17" s="24" customFormat="1" ht="24" x14ac:dyDescent="0.25">
      <c r="B159" s="240" t="s">
        <v>305</v>
      </c>
      <c r="C159" s="227" t="s">
        <v>354</v>
      </c>
      <c r="D159" s="216" t="s">
        <v>242</v>
      </c>
      <c r="E159" s="238" t="s">
        <v>243</v>
      </c>
      <c r="F159" s="216" t="s">
        <v>244</v>
      </c>
      <c r="G159" s="238" t="s">
        <v>245</v>
      </c>
      <c r="H159" s="237">
        <v>37606</v>
      </c>
      <c r="I159" s="238"/>
      <c r="J159" s="216" t="s">
        <v>246</v>
      </c>
      <c r="K159" s="216" t="s">
        <v>247</v>
      </c>
      <c r="L159" s="216" t="s">
        <v>67</v>
      </c>
      <c r="M159" s="227" t="s">
        <v>138</v>
      </c>
      <c r="N159" s="232" t="s">
        <v>138</v>
      </c>
      <c r="O159" s="227" t="s">
        <v>138</v>
      </c>
      <c r="P159" s="241" t="s">
        <v>67</v>
      </c>
      <c r="Q159" s="233"/>
    </row>
    <row r="160" spans="2:17" s="24" customFormat="1" ht="36" x14ac:dyDescent="0.25">
      <c r="B160" s="240" t="s">
        <v>248</v>
      </c>
      <c r="C160" s="227" t="s">
        <v>355</v>
      </c>
      <c r="D160" s="216" t="s">
        <v>249</v>
      </c>
      <c r="E160" s="242">
        <v>26814172</v>
      </c>
      <c r="F160" s="216" t="s">
        <v>250</v>
      </c>
      <c r="G160" s="238" t="s">
        <v>251</v>
      </c>
      <c r="H160" s="237">
        <v>37974</v>
      </c>
      <c r="I160" s="238"/>
      <c r="J160" s="216" t="s">
        <v>246</v>
      </c>
      <c r="K160" s="216" t="s">
        <v>247</v>
      </c>
      <c r="L160" s="216" t="s">
        <v>67</v>
      </c>
      <c r="M160" s="227" t="s">
        <v>138</v>
      </c>
      <c r="N160" s="232" t="s">
        <v>138</v>
      </c>
      <c r="O160" s="232" t="s">
        <v>138</v>
      </c>
      <c r="P160" s="241" t="s">
        <v>67</v>
      </c>
      <c r="Q160" s="233"/>
    </row>
    <row r="161" spans="2:17" s="24" customFormat="1" ht="48" x14ac:dyDescent="0.25">
      <c r="B161" s="238" t="s">
        <v>248</v>
      </c>
      <c r="C161" s="227" t="s">
        <v>355</v>
      </c>
      <c r="D161" s="216" t="s">
        <v>252</v>
      </c>
      <c r="E161" s="242">
        <v>1081758286</v>
      </c>
      <c r="F161" s="216" t="s">
        <v>253</v>
      </c>
      <c r="G161" s="216" t="s">
        <v>254</v>
      </c>
      <c r="H161" s="237" t="s">
        <v>255</v>
      </c>
      <c r="I161" s="238"/>
      <c r="J161" s="216" t="s">
        <v>246</v>
      </c>
      <c r="K161" s="216" t="s">
        <v>256</v>
      </c>
      <c r="L161" s="216" t="s">
        <v>67</v>
      </c>
      <c r="M161" s="227" t="s">
        <v>138</v>
      </c>
      <c r="N161" s="232" t="s">
        <v>138</v>
      </c>
      <c r="O161" s="232" t="s">
        <v>138</v>
      </c>
      <c r="P161" s="241" t="s">
        <v>67</v>
      </c>
      <c r="Q161" s="233"/>
    </row>
    <row r="162" spans="2:17" s="24" customFormat="1" ht="84" x14ac:dyDescent="0.25">
      <c r="B162" s="238" t="s">
        <v>248</v>
      </c>
      <c r="C162" s="227" t="s">
        <v>355</v>
      </c>
      <c r="D162" s="216" t="s">
        <v>378</v>
      </c>
      <c r="E162" s="242">
        <v>26813654</v>
      </c>
      <c r="F162" s="216" t="s">
        <v>379</v>
      </c>
      <c r="G162" s="243" t="s">
        <v>380</v>
      </c>
      <c r="H162" s="237">
        <v>37302</v>
      </c>
      <c r="I162" s="238"/>
      <c r="J162" s="216" t="s">
        <v>294</v>
      </c>
      <c r="K162" s="216" t="s">
        <v>381</v>
      </c>
      <c r="L162" s="216" t="s">
        <v>67</v>
      </c>
      <c r="M162" s="227" t="s">
        <v>138</v>
      </c>
      <c r="N162" s="232" t="s">
        <v>138</v>
      </c>
      <c r="O162" s="238" t="s">
        <v>138</v>
      </c>
      <c r="P162" s="216" t="s">
        <v>416</v>
      </c>
      <c r="Q162" s="233"/>
    </row>
    <row r="163" spans="2:17" s="24" customFormat="1" ht="36" x14ac:dyDescent="0.25">
      <c r="B163" s="238" t="s">
        <v>248</v>
      </c>
      <c r="C163" s="227" t="s">
        <v>355</v>
      </c>
      <c r="D163" s="216" t="s">
        <v>257</v>
      </c>
      <c r="E163" s="242">
        <v>32843285</v>
      </c>
      <c r="F163" s="216" t="s">
        <v>258</v>
      </c>
      <c r="G163" s="216" t="s">
        <v>259</v>
      </c>
      <c r="H163" s="237" t="s">
        <v>260</v>
      </c>
      <c r="I163" s="238"/>
      <c r="J163" s="216" t="s">
        <v>261</v>
      </c>
      <c r="K163" s="216" t="s">
        <v>262</v>
      </c>
      <c r="L163" s="216"/>
      <c r="M163" s="227" t="s">
        <v>138</v>
      </c>
      <c r="N163" s="232" t="s">
        <v>138</v>
      </c>
      <c r="O163" s="238" t="s">
        <v>138</v>
      </c>
      <c r="P163" s="216" t="s">
        <v>365</v>
      </c>
      <c r="Q163" s="233"/>
    </row>
    <row r="164" spans="2:17" s="24" customFormat="1" ht="24" x14ac:dyDescent="0.25">
      <c r="B164" s="240" t="s">
        <v>263</v>
      </c>
      <c r="C164" s="227" t="s">
        <v>352</v>
      </c>
      <c r="D164" s="216" t="s">
        <v>264</v>
      </c>
      <c r="E164" s="242">
        <v>1079885181</v>
      </c>
      <c r="F164" s="216" t="s">
        <v>265</v>
      </c>
      <c r="G164" s="216" t="s">
        <v>266</v>
      </c>
      <c r="H164" s="237">
        <v>41117</v>
      </c>
      <c r="I164" s="238"/>
      <c r="J164" s="216" t="s">
        <v>246</v>
      </c>
      <c r="K164" s="216" t="s">
        <v>267</v>
      </c>
      <c r="L164" s="216" t="s">
        <v>67</v>
      </c>
      <c r="M164" s="227" t="s">
        <v>138</v>
      </c>
      <c r="N164" s="232" t="s">
        <v>138</v>
      </c>
      <c r="O164" s="238" t="s">
        <v>138</v>
      </c>
      <c r="P164" s="241" t="s">
        <v>67</v>
      </c>
      <c r="Q164" s="233"/>
    </row>
    <row r="165" spans="2:17" s="24" customFormat="1" ht="36" x14ac:dyDescent="0.25">
      <c r="B165" s="238" t="s">
        <v>263</v>
      </c>
      <c r="C165" s="227" t="s">
        <v>352</v>
      </c>
      <c r="D165" s="216" t="s">
        <v>268</v>
      </c>
      <c r="E165" s="242">
        <v>26695280</v>
      </c>
      <c r="F165" s="216" t="s">
        <v>269</v>
      </c>
      <c r="G165" s="216" t="s">
        <v>270</v>
      </c>
      <c r="H165" s="237" t="s">
        <v>271</v>
      </c>
      <c r="I165" s="238"/>
      <c r="J165" s="216" t="s">
        <v>272</v>
      </c>
      <c r="K165" s="243" t="s">
        <v>273</v>
      </c>
      <c r="L165" s="216" t="s">
        <v>67</v>
      </c>
      <c r="M165" s="227" t="s">
        <v>138</v>
      </c>
      <c r="N165" s="232" t="s">
        <v>138</v>
      </c>
      <c r="O165" s="238" t="s">
        <v>138</v>
      </c>
      <c r="P165" s="241" t="s">
        <v>67</v>
      </c>
      <c r="Q165" s="233"/>
    </row>
    <row r="166" spans="2:17" s="24" customFormat="1" ht="60" x14ac:dyDescent="0.25">
      <c r="B166" s="238" t="s">
        <v>263</v>
      </c>
      <c r="C166" s="227" t="s">
        <v>353</v>
      </c>
      <c r="D166" s="216" t="s">
        <v>274</v>
      </c>
      <c r="E166" s="242">
        <v>26812255</v>
      </c>
      <c r="F166" s="216"/>
      <c r="G166" s="216"/>
      <c r="H166" s="239"/>
      <c r="I166" s="238"/>
      <c r="J166" s="216" t="s">
        <v>363</v>
      </c>
      <c r="K166" s="216" t="s">
        <v>364</v>
      </c>
      <c r="L166" s="216" t="s">
        <v>417</v>
      </c>
      <c r="M166" s="227" t="s">
        <v>138</v>
      </c>
      <c r="N166" s="232" t="s">
        <v>139</v>
      </c>
      <c r="O166" s="238" t="s">
        <v>138</v>
      </c>
      <c r="P166" s="216" t="s">
        <v>418</v>
      </c>
      <c r="Q166" s="233"/>
    </row>
    <row r="167" spans="2:17" s="24" customFormat="1" ht="120" x14ac:dyDescent="0.25">
      <c r="B167" s="238" t="s">
        <v>263</v>
      </c>
      <c r="C167" s="227" t="s">
        <v>353</v>
      </c>
      <c r="D167" s="216" t="s">
        <v>275</v>
      </c>
      <c r="E167" s="242">
        <v>1082886987</v>
      </c>
      <c r="F167" s="216" t="s">
        <v>276</v>
      </c>
      <c r="G167" s="216" t="s">
        <v>238</v>
      </c>
      <c r="H167" s="239" t="s">
        <v>277</v>
      </c>
      <c r="I167" s="238"/>
      <c r="J167" s="216" t="s">
        <v>278</v>
      </c>
      <c r="K167" s="216" t="s">
        <v>362</v>
      </c>
      <c r="L167" s="216"/>
      <c r="M167" s="227" t="s">
        <v>138</v>
      </c>
      <c r="N167" s="232" t="s">
        <v>138</v>
      </c>
      <c r="O167" s="238" t="s">
        <v>138</v>
      </c>
      <c r="P167" s="216" t="s">
        <v>383</v>
      </c>
      <c r="Q167" s="233"/>
    </row>
    <row r="168" spans="2:17" s="24" customFormat="1" ht="90" x14ac:dyDescent="0.25">
      <c r="B168" s="238" t="s">
        <v>263</v>
      </c>
      <c r="C168" s="227" t="s">
        <v>353</v>
      </c>
      <c r="D168" s="50" t="s">
        <v>279</v>
      </c>
      <c r="E168" s="244">
        <v>1082938308</v>
      </c>
      <c r="F168" s="50" t="s">
        <v>280</v>
      </c>
      <c r="G168" s="151" t="s">
        <v>281</v>
      </c>
      <c r="H168" s="245">
        <v>41590</v>
      </c>
      <c r="I168" s="50"/>
      <c r="J168" s="151" t="s">
        <v>282</v>
      </c>
      <c r="K168" s="151" t="s">
        <v>283</v>
      </c>
      <c r="L168" s="151"/>
      <c r="M168" s="162" t="s">
        <v>138</v>
      </c>
      <c r="N168" s="232" t="s">
        <v>138</v>
      </c>
      <c r="O168" s="50" t="s">
        <v>138</v>
      </c>
      <c r="P168" s="216" t="s">
        <v>414</v>
      </c>
      <c r="Q168" s="233"/>
    </row>
    <row r="169" spans="2:17" s="24" customFormat="1" ht="24" x14ac:dyDescent="0.25">
      <c r="B169" s="246" t="s">
        <v>284</v>
      </c>
      <c r="C169" s="227" t="s">
        <v>356</v>
      </c>
      <c r="D169" s="216" t="s">
        <v>285</v>
      </c>
      <c r="E169" s="242">
        <v>1082947069</v>
      </c>
      <c r="F169" s="216" t="s">
        <v>286</v>
      </c>
      <c r="G169" s="216" t="s">
        <v>281</v>
      </c>
      <c r="H169" s="237">
        <v>41621</v>
      </c>
      <c r="I169" s="216">
        <v>141140</v>
      </c>
      <c r="J169" s="216" t="s">
        <v>287</v>
      </c>
      <c r="K169" s="239" t="s">
        <v>288</v>
      </c>
      <c r="L169" s="216"/>
      <c r="M169" s="227" t="s">
        <v>138</v>
      </c>
      <c r="N169" s="232" t="s">
        <v>138</v>
      </c>
      <c r="O169" s="238" t="s">
        <v>138</v>
      </c>
      <c r="P169" s="241" t="s">
        <v>67</v>
      </c>
      <c r="Q169" s="233"/>
    </row>
    <row r="170" spans="2:17" s="24" customFormat="1" ht="24" x14ac:dyDescent="0.25">
      <c r="B170" s="247" t="s">
        <v>289</v>
      </c>
      <c r="C170" s="227" t="s">
        <v>356</v>
      </c>
      <c r="D170" s="216" t="s">
        <v>290</v>
      </c>
      <c r="E170" s="238" t="s">
        <v>291</v>
      </c>
      <c r="F170" s="216" t="s">
        <v>292</v>
      </c>
      <c r="G170" s="216" t="s">
        <v>293</v>
      </c>
      <c r="H170" s="237">
        <v>40892</v>
      </c>
      <c r="I170" s="238"/>
      <c r="J170" s="216" t="s">
        <v>294</v>
      </c>
      <c r="K170" s="216" t="s">
        <v>382</v>
      </c>
      <c r="L170" s="216"/>
      <c r="M170" s="238" t="s">
        <v>138</v>
      </c>
      <c r="N170" s="232" t="s">
        <v>138</v>
      </c>
      <c r="O170" s="238" t="s">
        <v>138</v>
      </c>
      <c r="P170" s="216" t="s">
        <v>384</v>
      </c>
      <c r="Q170" s="233"/>
    </row>
    <row r="171" spans="2:17" s="24" customFormat="1" ht="36" x14ac:dyDescent="0.25">
      <c r="B171" s="247" t="s">
        <v>289</v>
      </c>
      <c r="C171" s="227" t="s">
        <v>356</v>
      </c>
      <c r="D171" s="216" t="s">
        <v>295</v>
      </c>
      <c r="E171" s="228">
        <v>55306452</v>
      </c>
      <c r="F171" s="216" t="s">
        <v>265</v>
      </c>
      <c r="G171" s="216" t="s">
        <v>266</v>
      </c>
      <c r="H171" s="237">
        <v>40151</v>
      </c>
      <c r="I171" s="238"/>
      <c r="J171" s="216" t="s">
        <v>192</v>
      </c>
      <c r="K171" s="216" t="s">
        <v>385</v>
      </c>
      <c r="L171" s="216"/>
      <c r="M171" s="238" t="s">
        <v>138</v>
      </c>
      <c r="N171" s="232" t="s">
        <v>138</v>
      </c>
      <c r="O171" s="238" t="s">
        <v>138</v>
      </c>
      <c r="P171" s="216" t="s">
        <v>365</v>
      </c>
      <c r="Q171" s="233"/>
    </row>
    <row r="172" spans="2:17" s="24" customFormat="1" ht="24" x14ac:dyDescent="0.25">
      <c r="B172" s="247" t="s">
        <v>289</v>
      </c>
      <c r="C172" s="227" t="s">
        <v>356</v>
      </c>
      <c r="D172" s="216" t="s">
        <v>296</v>
      </c>
      <c r="E172" s="242">
        <v>30844269</v>
      </c>
      <c r="F172" s="216" t="s">
        <v>280</v>
      </c>
      <c r="G172" s="238"/>
      <c r="H172" s="237"/>
      <c r="I172" s="238"/>
      <c r="J172" s="216" t="s">
        <v>297</v>
      </c>
      <c r="K172" s="239" t="s">
        <v>298</v>
      </c>
      <c r="L172" s="216"/>
      <c r="M172" s="238" t="s">
        <v>138</v>
      </c>
      <c r="N172" s="232" t="s">
        <v>139</v>
      </c>
      <c r="O172" s="238" t="s">
        <v>139</v>
      </c>
      <c r="P172" s="216" t="s">
        <v>384</v>
      </c>
      <c r="Q172" s="233"/>
    </row>
    <row r="173" spans="2:17" s="24" customFormat="1" ht="36" x14ac:dyDescent="0.25">
      <c r="B173" s="247" t="s">
        <v>289</v>
      </c>
      <c r="C173" s="227" t="s">
        <v>356</v>
      </c>
      <c r="D173" s="216" t="s">
        <v>386</v>
      </c>
      <c r="E173" s="242">
        <v>22520593</v>
      </c>
      <c r="F173" s="216" t="s">
        <v>388</v>
      </c>
      <c r="G173" s="238" t="s">
        <v>387</v>
      </c>
      <c r="H173" s="237">
        <v>37638</v>
      </c>
      <c r="I173" s="238"/>
      <c r="J173" s="216" t="s">
        <v>389</v>
      </c>
      <c r="K173" s="239" t="s">
        <v>390</v>
      </c>
      <c r="L173" s="216"/>
      <c r="M173" s="238" t="s">
        <v>138</v>
      </c>
      <c r="N173" s="232" t="s">
        <v>138</v>
      </c>
      <c r="O173" s="238" t="s">
        <v>138</v>
      </c>
      <c r="P173" s="216" t="s">
        <v>391</v>
      </c>
      <c r="Q173" s="233"/>
    </row>
    <row r="174" spans="2:17" s="24" customFormat="1" ht="84" x14ac:dyDescent="0.25">
      <c r="B174" s="247" t="s">
        <v>289</v>
      </c>
      <c r="C174" s="227" t="s">
        <v>356</v>
      </c>
      <c r="D174" s="216" t="s">
        <v>299</v>
      </c>
      <c r="E174" s="242">
        <v>26814809</v>
      </c>
      <c r="F174" s="216" t="s">
        <v>265</v>
      </c>
      <c r="G174" s="238" t="s">
        <v>266</v>
      </c>
      <c r="H174" s="237">
        <v>39113</v>
      </c>
      <c r="I174" s="238"/>
      <c r="J174" s="216" t="s">
        <v>297</v>
      </c>
      <c r="K174" s="239" t="s">
        <v>300</v>
      </c>
      <c r="L174" s="216"/>
      <c r="M174" s="238" t="s">
        <v>138</v>
      </c>
      <c r="N174" s="232" t="s">
        <v>138</v>
      </c>
      <c r="O174" s="238" t="s">
        <v>138</v>
      </c>
      <c r="P174" s="216" t="s">
        <v>413</v>
      </c>
      <c r="Q174" s="233"/>
    </row>
    <row r="175" spans="2:17" s="24" customFormat="1" ht="24" x14ac:dyDescent="0.25">
      <c r="B175" s="247" t="s">
        <v>289</v>
      </c>
      <c r="C175" s="227" t="s">
        <v>356</v>
      </c>
      <c r="D175" s="216" t="s">
        <v>301</v>
      </c>
      <c r="E175" s="242" t="s">
        <v>302</v>
      </c>
      <c r="F175" s="216" t="s">
        <v>286</v>
      </c>
      <c r="G175" s="238" t="s">
        <v>303</v>
      </c>
      <c r="H175" s="237">
        <v>41621</v>
      </c>
      <c r="I175" s="216">
        <v>142307</v>
      </c>
      <c r="J175" s="216" t="s">
        <v>297</v>
      </c>
      <c r="K175" s="239" t="s">
        <v>304</v>
      </c>
      <c r="L175" s="216"/>
      <c r="M175" s="238" t="s">
        <v>138</v>
      </c>
      <c r="N175" s="232" t="s">
        <v>138</v>
      </c>
      <c r="O175" s="227" t="s">
        <v>138</v>
      </c>
      <c r="P175" s="241" t="s">
        <v>67</v>
      </c>
      <c r="Q175" s="233"/>
    </row>
    <row r="177" spans="1:26" ht="15.75" thickBot="1" x14ac:dyDescent="0.3"/>
    <row r="178" spans="1:26" ht="27" thickBot="1" x14ac:dyDescent="0.3">
      <c r="B178" s="299" t="s">
        <v>44</v>
      </c>
      <c r="C178" s="300"/>
      <c r="D178" s="300"/>
      <c r="E178" s="300"/>
      <c r="F178" s="300"/>
      <c r="G178" s="300"/>
      <c r="H178" s="300"/>
      <c r="I178" s="300"/>
      <c r="J178" s="300"/>
      <c r="K178" s="300"/>
      <c r="L178" s="300"/>
      <c r="M178" s="300"/>
      <c r="N178" s="301"/>
    </row>
    <row r="181" spans="1:26" ht="46.15" customHeight="1" x14ac:dyDescent="0.25">
      <c r="B181" s="57" t="s">
        <v>33</v>
      </c>
      <c r="C181" s="57" t="s">
        <v>45</v>
      </c>
      <c r="D181" s="288" t="s">
        <v>3</v>
      </c>
      <c r="E181" s="290"/>
    </row>
    <row r="182" spans="1:26" ht="46.9" customHeight="1" x14ac:dyDescent="0.25">
      <c r="B182" s="58" t="s">
        <v>127</v>
      </c>
      <c r="C182" s="224" t="s">
        <v>138</v>
      </c>
      <c r="D182" s="305"/>
      <c r="E182" s="306"/>
    </row>
    <row r="185" spans="1:26" ht="26.25" x14ac:dyDescent="0.25">
      <c r="B185" s="297" t="s">
        <v>61</v>
      </c>
      <c r="C185" s="298"/>
      <c r="D185" s="298"/>
      <c r="E185" s="298"/>
      <c r="F185" s="298"/>
      <c r="G185" s="298"/>
      <c r="H185" s="298"/>
      <c r="I185" s="298"/>
      <c r="J185" s="298"/>
      <c r="K185" s="298"/>
      <c r="L185" s="298"/>
      <c r="M185" s="298"/>
      <c r="N185" s="298"/>
      <c r="O185" s="298"/>
      <c r="P185" s="298"/>
    </row>
    <row r="187" spans="1:26" ht="15.75" thickBot="1" x14ac:dyDescent="0.3"/>
    <row r="188" spans="1:26" ht="27" thickBot="1" x14ac:dyDescent="0.3">
      <c r="B188" s="299" t="s">
        <v>348</v>
      </c>
      <c r="C188" s="300"/>
      <c r="D188" s="300"/>
      <c r="E188" s="300"/>
      <c r="F188" s="300"/>
      <c r="G188" s="300"/>
      <c r="H188" s="300"/>
      <c r="I188" s="300"/>
      <c r="J188" s="300"/>
      <c r="K188" s="300"/>
      <c r="L188" s="300"/>
      <c r="M188" s="300"/>
      <c r="N188" s="301"/>
    </row>
    <row r="190" spans="1:26" ht="15.75" thickBot="1" x14ac:dyDescent="0.3">
      <c r="B190" s="105" t="s">
        <v>198</v>
      </c>
      <c r="M190" s="54"/>
      <c r="N190" s="54"/>
    </row>
    <row r="191" spans="1:26" s="91" customFormat="1" ht="109.5" customHeight="1" x14ac:dyDescent="0.25">
      <c r="B191" s="101" t="s">
        <v>147</v>
      </c>
      <c r="C191" s="101" t="s">
        <v>148</v>
      </c>
      <c r="D191" s="101" t="s">
        <v>149</v>
      </c>
      <c r="E191" s="101" t="s">
        <v>43</v>
      </c>
      <c r="F191" s="101" t="s">
        <v>22</v>
      </c>
      <c r="G191" s="101" t="s">
        <v>104</v>
      </c>
      <c r="H191" s="101" t="s">
        <v>17</v>
      </c>
      <c r="I191" s="101" t="s">
        <v>10</v>
      </c>
      <c r="J191" s="101" t="s">
        <v>31</v>
      </c>
      <c r="K191" s="101" t="s">
        <v>58</v>
      </c>
      <c r="L191" s="101" t="s">
        <v>20</v>
      </c>
      <c r="M191" s="87" t="s">
        <v>26</v>
      </c>
      <c r="N191" s="101" t="s">
        <v>150</v>
      </c>
      <c r="O191" s="101" t="s">
        <v>36</v>
      </c>
      <c r="P191" s="102" t="s">
        <v>11</v>
      </c>
      <c r="Q191" s="102" t="s">
        <v>19</v>
      </c>
    </row>
    <row r="192" spans="1:26" s="96" customFormat="1" ht="45" x14ac:dyDescent="0.25">
      <c r="A192" s="40">
        <v>1</v>
      </c>
      <c r="B192" s="97" t="s">
        <v>161</v>
      </c>
      <c r="C192" s="98" t="s">
        <v>161</v>
      </c>
      <c r="D192" s="97" t="s">
        <v>163</v>
      </c>
      <c r="E192" s="152" t="s">
        <v>170</v>
      </c>
      <c r="F192" s="93" t="s">
        <v>138</v>
      </c>
      <c r="G192" s="139" t="s">
        <v>139</v>
      </c>
      <c r="H192" s="100">
        <v>39965</v>
      </c>
      <c r="I192" s="94">
        <v>40178</v>
      </c>
      <c r="J192" s="94" t="s">
        <v>139</v>
      </c>
      <c r="K192" s="97" t="s">
        <v>171</v>
      </c>
      <c r="L192" s="97" t="s">
        <v>347</v>
      </c>
      <c r="M192" s="97" t="s">
        <v>172</v>
      </c>
      <c r="N192" s="86">
        <v>0</v>
      </c>
      <c r="O192" s="22">
        <v>753926381</v>
      </c>
      <c r="P192" s="22">
        <v>63</v>
      </c>
      <c r="Q192" s="140" t="s">
        <v>349</v>
      </c>
      <c r="R192" s="95"/>
      <c r="S192" s="95"/>
      <c r="T192" s="95"/>
      <c r="U192" s="95"/>
      <c r="V192" s="95"/>
      <c r="W192" s="95"/>
      <c r="X192" s="95"/>
      <c r="Y192" s="95"/>
      <c r="Z192" s="95"/>
    </row>
    <row r="193" spans="1:26" s="96" customFormat="1" ht="90" x14ac:dyDescent="0.25">
      <c r="A193" s="40">
        <f>+A192+1</f>
        <v>2</v>
      </c>
      <c r="B193" s="97" t="s">
        <v>161</v>
      </c>
      <c r="C193" s="98" t="s">
        <v>161</v>
      </c>
      <c r="D193" s="97" t="s">
        <v>173</v>
      </c>
      <c r="E193" s="152" t="s">
        <v>174</v>
      </c>
      <c r="F193" s="93" t="s">
        <v>138</v>
      </c>
      <c r="G193" s="93" t="s">
        <v>139</v>
      </c>
      <c r="H193" s="100">
        <v>40942</v>
      </c>
      <c r="I193" s="94">
        <v>41274</v>
      </c>
      <c r="J193" s="94" t="s">
        <v>139</v>
      </c>
      <c r="K193" s="97" t="s">
        <v>175</v>
      </c>
      <c r="L193" s="97" t="s">
        <v>171</v>
      </c>
      <c r="M193" s="86" t="s">
        <v>176</v>
      </c>
      <c r="N193" s="86" t="s">
        <v>165</v>
      </c>
      <c r="O193" s="22" t="s">
        <v>176</v>
      </c>
      <c r="P193" s="22">
        <v>62</v>
      </c>
      <c r="Q193" s="140" t="s">
        <v>179</v>
      </c>
      <c r="R193" s="95"/>
      <c r="S193" s="95"/>
      <c r="T193" s="95"/>
      <c r="U193" s="95"/>
      <c r="V193" s="95"/>
      <c r="W193" s="95"/>
      <c r="X193" s="95"/>
      <c r="Y193" s="95"/>
      <c r="Z193" s="95"/>
    </row>
    <row r="194" spans="1:26" s="96" customFormat="1" ht="30" x14ac:dyDescent="0.25">
      <c r="A194" s="40">
        <f t="shared" ref="A194" si="0">+A193+1</f>
        <v>3</v>
      </c>
      <c r="B194" s="97" t="s">
        <v>161</v>
      </c>
      <c r="C194" s="98" t="s">
        <v>161</v>
      </c>
      <c r="D194" s="97" t="s">
        <v>163</v>
      </c>
      <c r="E194" s="152" t="s">
        <v>177</v>
      </c>
      <c r="F194" s="93" t="s">
        <v>138</v>
      </c>
      <c r="G194" s="93" t="s">
        <v>139</v>
      </c>
      <c r="H194" s="100">
        <v>41660</v>
      </c>
      <c r="I194" s="94">
        <v>41912</v>
      </c>
      <c r="J194" s="94" t="s">
        <v>139</v>
      </c>
      <c r="K194" s="97" t="s">
        <v>178</v>
      </c>
      <c r="L194" s="97" t="s">
        <v>171</v>
      </c>
      <c r="M194" s="148">
        <v>2486</v>
      </c>
      <c r="N194" s="86" t="s">
        <v>165</v>
      </c>
      <c r="O194" s="22">
        <v>3107201468</v>
      </c>
      <c r="P194" s="22">
        <v>65</v>
      </c>
      <c r="Q194" s="140"/>
      <c r="R194" s="95"/>
      <c r="S194" s="95"/>
      <c r="T194" s="95"/>
      <c r="U194" s="95"/>
      <c r="V194" s="95"/>
      <c r="W194" s="95"/>
      <c r="X194" s="95"/>
      <c r="Y194" s="95"/>
      <c r="Z194" s="95"/>
    </row>
    <row r="195" spans="1:26" s="96" customFormat="1" x14ac:dyDescent="0.25">
      <c r="A195" s="40"/>
      <c r="B195" s="97"/>
      <c r="C195" s="98"/>
      <c r="D195" s="97"/>
      <c r="E195" s="152"/>
      <c r="F195" s="93"/>
      <c r="G195" s="93"/>
      <c r="H195" s="93"/>
      <c r="I195" s="94"/>
      <c r="J195" s="94"/>
      <c r="K195" s="97"/>
      <c r="L195" s="97"/>
      <c r="M195" s="86"/>
      <c r="N195" s="86"/>
      <c r="O195" s="22"/>
      <c r="P195" s="22"/>
      <c r="Q195" s="140"/>
      <c r="R195" s="95"/>
      <c r="S195" s="95"/>
      <c r="T195" s="95"/>
      <c r="U195" s="95"/>
      <c r="V195" s="95"/>
      <c r="W195" s="95"/>
      <c r="X195" s="95"/>
      <c r="Y195" s="95"/>
      <c r="Z195" s="95"/>
    </row>
    <row r="196" spans="1:26" s="96" customFormat="1" x14ac:dyDescent="0.25">
      <c r="A196" s="40"/>
      <c r="B196" s="43" t="s">
        <v>16</v>
      </c>
      <c r="C196" s="98"/>
      <c r="D196" s="97"/>
      <c r="E196" s="152"/>
      <c r="F196" s="93"/>
      <c r="G196" s="93"/>
      <c r="H196" s="93"/>
      <c r="I196" s="94"/>
      <c r="J196" s="94"/>
      <c r="K196" s="99" t="s">
        <v>346</v>
      </c>
      <c r="L196" s="99" t="s">
        <v>347</v>
      </c>
      <c r="M196" s="150">
        <f>SUM(M192:M195)</f>
        <v>2486</v>
      </c>
      <c r="N196" s="99">
        <f>SUM(N192:N195)</f>
        <v>0</v>
      </c>
      <c r="O196" s="22"/>
      <c r="P196" s="22"/>
      <c r="Q196" s="141"/>
    </row>
    <row r="197" spans="1:26" s="96" customFormat="1" x14ac:dyDescent="0.25">
      <c r="A197" s="164"/>
      <c r="B197" s="165"/>
      <c r="C197" s="166"/>
      <c r="D197" s="167"/>
      <c r="E197" s="186"/>
      <c r="F197" s="169"/>
      <c r="G197" s="169"/>
      <c r="H197" s="169"/>
      <c r="I197" s="170"/>
      <c r="J197" s="170"/>
      <c r="K197" s="171"/>
      <c r="L197" s="171"/>
      <c r="M197" s="187"/>
      <c r="N197" s="171"/>
      <c r="O197" s="173"/>
      <c r="P197" s="173"/>
      <c r="Q197" s="174"/>
    </row>
    <row r="198" spans="1:26" ht="18.75" x14ac:dyDescent="0.25">
      <c r="B198" s="51" t="s">
        <v>32</v>
      </c>
      <c r="C198" s="190" t="str">
        <f>+K196</f>
        <v>18</v>
      </c>
      <c r="H198" s="26"/>
      <c r="I198" s="26"/>
      <c r="J198" s="26"/>
      <c r="K198" s="26"/>
      <c r="L198" s="26"/>
      <c r="M198" s="26"/>
      <c r="N198" s="24"/>
      <c r="O198" s="24"/>
      <c r="P198" s="24"/>
    </row>
    <row r="199" spans="1:26" s="96" customFormat="1" ht="15.75" thickBot="1" x14ac:dyDescent="0.3">
      <c r="A199" s="164"/>
      <c r="B199" s="165"/>
      <c r="C199" s="166"/>
      <c r="D199" s="167"/>
      <c r="E199" s="186"/>
      <c r="F199" s="169"/>
      <c r="G199" s="169"/>
      <c r="H199" s="169"/>
      <c r="I199" s="170"/>
      <c r="J199" s="170"/>
      <c r="K199" s="171"/>
      <c r="L199" s="171"/>
      <c r="M199" s="187"/>
      <c r="N199" s="171"/>
      <c r="O199" s="173"/>
      <c r="P199" s="173"/>
      <c r="Q199" s="174"/>
    </row>
    <row r="200" spans="1:26" ht="37.15" customHeight="1" thickBot="1" x14ac:dyDescent="0.3">
      <c r="B200" s="63" t="s">
        <v>47</v>
      </c>
      <c r="C200" s="64" t="s">
        <v>48</v>
      </c>
      <c r="D200" s="63" t="s">
        <v>49</v>
      </c>
      <c r="E200" s="64" t="s">
        <v>52</v>
      </c>
    </row>
    <row r="201" spans="1:26" ht="41.45" customHeight="1" x14ac:dyDescent="0.25">
      <c r="B201" s="56" t="s">
        <v>128</v>
      </c>
      <c r="C201" s="59">
        <v>20</v>
      </c>
      <c r="D201" s="59"/>
      <c r="E201" s="302">
        <f>+D201+D202+D203</f>
        <v>40</v>
      </c>
    </row>
    <row r="202" spans="1:26" x14ac:dyDescent="0.25">
      <c r="B202" s="56" t="s">
        <v>129</v>
      </c>
      <c r="C202" s="162">
        <v>30</v>
      </c>
      <c r="D202" s="211"/>
      <c r="E202" s="303"/>
    </row>
    <row r="203" spans="1:26" ht="15.75" thickBot="1" x14ac:dyDescent="0.3">
      <c r="B203" s="56" t="s">
        <v>130</v>
      </c>
      <c r="C203" s="61">
        <v>40</v>
      </c>
      <c r="D203" s="61">
        <v>40</v>
      </c>
      <c r="E203" s="304"/>
    </row>
    <row r="204" spans="1:26" s="96" customFormat="1" x14ac:dyDescent="0.25">
      <c r="A204" s="164"/>
      <c r="B204" s="165"/>
      <c r="C204" s="166"/>
      <c r="D204" s="167"/>
      <c r="E204" s="186"/>
      <c r="F204" s="169"/>
      <c r="G204" s="169"/>
      <c r="H204" s="169"/>
      <c r="I204" s="170"/>
      <c r="J204" s="170"/>
      <c r="K204" s="171"/>
      <c r="L204" s="171"/>
      <c r="M204" s="187"/>
      <c r="N204" s="171"/>
      <c r="O204" s="173"/>
      <c r="P204" s="173"/>
      <c r="Q204" s="174"/>
    </row>
    <row r="205" spans="1:26" s="96" customFormat="1" ht="15.75" thickBot="1" x14ac:dyDescent="0.3">
      <c r="A205" s="164"/>
      <c r="B205" s="188" t="s">
        <v>206</v>
      </c>
      <c r="C205" s="166"/>
      <c r="D205" s="167"/>
      <c r="E205" s="186"/>
      <c r="F205" s="169"/>
      <c r="G205" s="169"/>
      <c r="H205" s="169"/>
      <c r="I205" s="170"/>
      <c r="J205" s="170"/>
      <c r="K205" s="171"/>
      <c r="L205" s="171"/>
      <c r="M205" s="187"/>
      <c r="N205" s="171"/>
      <c r="O205" s="173"/>
      <c r="P205" s="173"/>
      <c r="Q205" s="174"/>
    </row>
    <row r="206" spans="1:26" s="91" customFormat="1" ht="109.5" customHeight="1" x14ac:dyDescent="0.25">
      <c r="B206" s="101" t="s">
        <v>147</v>
      </c>
      <c r="C206" s="101" t="s">
        <v>148</v>
      </c>
      <c r="D206" s="101" t="s">
        <v>149</v>
      </c>
      <c r="E206" s="101" t="s">
        <v>43</v>
      </c>
      <c r="F206" s="101" t="s">
        <v>22</v>
      </c>
      <c r="G206" s="101" t="s">
        <v>104</v>
      </c>
      <c r="H206" s="101" t="s">
        <v>17</v>
      </c>
      <c r="I206" s="101" t="s">
        <v>10</v>
      </c>
      <c r="J206" s="101" t="s">
        <v>31</v>
      </c>
      <c r="K206" s="101" t="s">
        <v>58</v>
      </c>
      <c r="L206" s="101" t="s">
        <v>20</v>
      </c>
      <c r="M206" s="87" t="s">
        <v>26</v>
      </c>
      <c r="N206" s="101" t="s">
        <v>150</v>
      </c>
      <c r="O206" s="101" t="s">
        <v>36</v>
      </c>
      <c r="P206" s="161" t="s">
        <v>11</v>
      </c>
      <c r="Q206" s="161" t="s">
        <v>19</v>
      </c>
    </row>
    <row r="207" spans="1:26" s="96" customFormat="1" ht="60" x14ac:dyDescent="0.25">
      <c r="A207" s="40">
        <v>1</v>
      </c>
      <c r="B207" s="97" t="s">
        <v>161</v>
      </c>
      <c r="C207" s="97" t="s">
        <v>161</v>
      </c>
      <c r="D207" s="97" t="s">
        <v>163</v>
      </c>
      <c r="E207" s="149" t="s">
        <v>220</v>
      </c>
      <c r="F207" s="93" t="s">
        <v>138</v>
      </c>
      <c r="G207" s="139" t="s">
        <v>165</v>
      </c>
      <c r="H207" s="94">
        <v>41547</v>
      </c>
      <c r="I207" s="94">
        <v>41912</v>
      </c>
      <c r="J207" s="94" t="s">
        <v>139</v>
      </c>
      <c r="K207" s="148">
        <v>9</v>
      </c>
      <c r="L207" s="148">
        <v>3</v>
      </c>
      <c r="M207" s="148">
        <v>630</v>
      </c>
      <c r="N207" s="86" t="s">
        <v>165</v>
      </c>
      <c r="O207" s="22">
        <v>1325912031</v>
      </c>
      <c r="P207" s="22">
        <v>68</v>
      </c>
      <c r="Q207" s="140" t="s">
        <v>351</v>
      </c>
      <c r="R207" s="95"/>
      <c r="S207" s="95"/>
      <c r="T207" s="95"/>
      <c r="U207" s="95"/>
      <c r="V207" s="95"/>
      <c r="W207" s="95"/>
      <c r="X207" s="95"/>
      <c r="Y207" s="95"/>
      <c r="Z207" s="95"/>
    </row>
    <row r="208" spans="1:26" s="96" customFormat="1" ht="45" x14ac:dyDescent="0.25">
      <c r="A208" s="40">
        <f>+A207+1</f>
        <v>2</v>
      </c>
      <c r="B208" s="97" t="s">
        <v>161</v>
      </c>
      <c r="C208" s="98" t="s">
        <v>161</v>
      </c>
      <c r="D208" s="97" t="s">
        <v>200</v>
      </c>
      <c r="E208" s="189" t="s">
        <v>201</v>
      </c>
      <c r="F208" s="93" t="s">
        <v>138</v>
      </c>
      <c r="G208" s="93" t="s">
        <v>165</v>
      </c>
      <c r="H208" s="100">
        <v>40183</v>
      </c>
      <c r="I208" s="94">
        <v>40517</v>
      </c>
      <c r="J208" s="94" t="s">
        <v>139</v>
      </c>
      <c r="K208" s="148">
        <v>0</v>
      </c>
      <c r="L208" s="148">
        <v>11</v>
      </c>
      <c r="M208" s="148">
        <v>38</v>
      </c>
      <c r="N208" s="86" t="s">
        <v>165</v>
      </c>
      <c r="O208" s="22" t="s">
        <v>221</v>
      </c>
      <c r="P208" s="22">
        <v>65</v>
      </c>
      <c r="Q208" s="140" t="s">
        <v>202</v>
      </c>
      <c r="R208" s="95"/>
      <c r="S208" s="95"/>
      <c r="T208" s="95"/>
      <c r="U208" s="95"/>
      <c r="V208" s="95"/>
      <c r="W208" s="95"/>
      <c r="X208" s="95"/>
      <c r="Y208" s="95"/>
      <c r="Z208" s="95"/>
    </row>
    <row r="209" spans="1:26" s="96" customFormat="1" ht="60" x14ac:dyDescent="0.25">
      <c r="A209" s="40">
        <f t="shared" ref="A209" si="1">+A208+1</f>
        <v>3</v>
      </c>
      <c r="B209" s="97" t="s">
        <v>161</v>
      </c>
      <c r="C209" s="98" t="s">
        <v>161</v>
      </c>
      <c r="D209" s="97" t="s">
        <v>222</v>
      </c>
      <c r="E209" s="189" t="s">
        <v>350</v>
      </c>
      <c r="F209" s="93" t="s">
        <v>138</v>
      </c>
      <c r="G209" s="93" t="s">
        <v>165</v>
      </c>
      <c r="H209" s="100">
        <v>41284</v>
      </c>
      <c r="I209" s="94">
        <v>41618</v>
      </c>
      <c r="J209" s="94" t="s">
        <v>139</v>
      </c>
      <c r="K209" s="148">
        <v>0</v>
      </c>
      <c r="L209" s="148">
        <v>11</v>
      </c>
      <c r="M209" s="86" t="s">
        <v>176</v>
      </c>
      <c r="N209" s="86" t="s">
        <v>165</v>
      </c>
      <c r="O209" s="22" t="s">
        <v>221</v>
      </c>
      <c r="P209" s="22">
        <v>62</v>
      </c>
      <c r="Q209" s="140" t="s">
        <v>351</v>
      </c>
      <c r="R209" s="95"/>
      <c r="S209" s="95"/>
      <c r="T209" s="95"/>
      <c r="U209" s="95"/>
      <c r="V209" s="95"/>
      <c r="W209" s="95"/>
      <c r="X209" s="95"/>
      <c r="Y209" s="95"/>
      <c r="Z209" s="95"/>
    </row>
    <row r="210" spans="1:26" s="96" customFormat="1" x14ac:dyDescent="0.25">
      <c r="A210" s="40"/>
      <c r="B210" s="43" t="s">
        <v>16</v>
      </c>
      <c r="C210" s="98"/>
      <c r="D210" s="97"/>
      <c r="E210" s="189"/>
      <c r="F210" s="93"/>
      <c r="G210" s="93"/>
      <c r="H210" s="93"/>
      <c r="I210" s="94"/>
      <c r="J210" s="94"/>
      <c r="K210" s="99">
        <f>SUM(K207:K209)</f>
        <v>9</v>
      </c>
      <c r="L210" s="150">
        <f>SUM(L207:L209)</f>
        <v>25</v>
      </c>
      <c r="M210" s="150">
        <f>SUM(M207:M209)</f>
        <v>668</v>
      </c>
      <c r="N210" s="99">
        <f>SUM(N207:N209)</f>
        <v>0</v>
      </c>
      <c r="O210" s="22"/>
      <c r="P210" s="22"/>
      <c r="Q210" s="141"/>
    </row>
    <row r="211" spans="1:26" s="96" customFormat="1" x14ac:dyDescent="0.25">
      <c r="A211" s="164"/>
      <c r="B211" s="165"/>
      <c r="C211" s="166"/>
      <c r="D211" s="167"/>
      <c r="E211" s="186"/>
      <c r="F211" s="169"/>
      <c r="G211" s="169"/>
      <c r="H211" s="169"/>
      <c r="I211" s="170"/>
      <c r="J211" s="170"/>
      <c r="K211" s="171"/>
      <c r="L211" s="171"/>
      <c r="M211" s="187"/>
      <c r="N211" s="171"/>
      <c r="O211" s="173"/>
      <c r="P211" s="173"/>
      <c r="Q211" s="174"/>
    </row>
    <row r="212" spans="1:26" x14ac:dyDescent="0.25">
      <c r="B212" s="24"/>
      <c r="C212" s="24"/>
      <c r="D212" s="24"/>
      <c r="E212" s="25"/>
      <c r="F212" s="24"/>
      <c r="G212" s="24"/>
      <c r="H212" s="24"/>
      <c r="I212" s="24"/>
      <c r="J212" s="24"/>
      <c r="K212" s="24"/>
      <c r="L212" s="24"/>
      <c r="M212" s="24"/>
      <c r="N212" s="24"/>
      <c r="O212" s="24"/>
      <c r="P212" s="24"/>
    </row>
    <row r="213" spans="1:26" ht="18.75" x14ac:dyDescent="0.25">
      <c r="B213" s="51" t="s">
        <v>32</v>
      </c>
      <c r="C213" s="190">
        <f>+K210</f>
        <v>9</v>
      </c>
      <c r="H213" s="26"/>
      <c r="I213" s="26"/>
      <c r="J213" s="26"/>
      <c r="K213" s="26"/>
      <c r="L213" s="26"/>
      <c r="M213" s="26"/>
      <c r="N213" s="24"/>
      <c r="O213" s="24"/>
      <c r="P213" s="24"/>
    </row>
    <row r="215" spans="1:26" ht="15.75" thickBot="1" x14ac:dyDescent="0.3"/>
    <row r="216" spans="1:26" ht="37.15" customHeight="1" thickBot="1" x14ac:dyDescent="0.3">
      <c r="B216" s="63" t="s">
        <v>47</v>
      </c>
      <c r="C216" s="64" t="s">
        <v>48</v>
      </c>
      <c r="D216" s="63" t="s">
        <v>49</v>
      </c>
      <c r="E216" s="64" t="s">
        <v>52</v>
      </c>
    </row>
    <row r="217" spans="1:26" ht="41.45" customHeight="1" x14ac:dyDescent="0.25">
      <c r="B217" s="56" t="s">
        <v>128</v>
      </c>
      <c r="C217" s="59">
        <v>20</v>
      </c>
      <c r="D217" s="59"/>
      <c r="E217" s="302">
        <v>0</v>
      </c>
    </row>
    <row r="218" spans="1:26" x14ac:dyDescent="0.25">
      <c r="B218" s="56" t="s">
        <v>129</v>
      </c>
      <c r="C218" s="49">
        <v>30</v>
      </c>
      <c r="D218" s="60"/>
      <c r="E218" s="303"/>
    </row>
    <row r="219" spans="1:26" ht="15.75" thickBot="1" x14ac:dyDescent="0.3">
      <c r="B219" s="56" t="s">
        <v>130</v>
      </c>
      <c r="C219" s="61">
        <v>40</v>
      </c>
      <c r="D219" s="61"/>
      <c r="E219" s="304"/>
    </row>
    <row r="221" spans="1:26" ht="15.75" thickBot="1" x14ac:dyDescent="0.3"/>
    <row r="222" spans="1:26" ht="27" thickBot="1" x14ac:dyDescent="0.3">
      <c r="B222" s="299" t="s">
        <v>50</v>
      </c>
      <c r="C222" s="300"/>
      <c r="D222" s="300"/>
      <c r="E222" s="300"/>
      <c r="F222" s="300"/>
      <c r="G222" s="300"/>
      <c r="H222" s="300"/>
      <c r="I222" s="300"/>
      <c r="J222" s="300"/>
      <c r="K222" s="300"/>
      <c r="L222" s="300"/>
      <c r="M222" s="300"/>
      <c r="N222" s="301"/>
    </row>
    <row r="224" spans="1:26" x14ac:dyDescent="0.25">
      <c r="B224" s="291" t="s">
        <v>0</v>
      </c>
      <c r="C224" s="291" t="s">
        <v>39</v>
      </c>
      <c r="D224" s="291" t="s">
        <v>40</v>
      </c>
      <c r="E224" s="291" t="s">
        <v>117</v>
      </c>
      <c r="F224" s="291" t="s">
        <v>119</v>
      </c>
      <c r="G224" s="291" t="s">
        <v>120</v>
      </c>
      <c r="H224" s="291" t="s">
        <v>121</v>
      </c>
      <c r="I224" s="291" t="s">
        <v>118</v>
      </c>
      <c r="J224" s="288" t="s">
        <v>122</v>
      </c>
      <c r="K224" s="289"/>
      <c r="L224" s="290"/>
      <c r="M224" s="291" t="s">
        <v>126</v>
      </c>
      <c r="N224" s="291" t="s">
        <v>41</v>
      </c>
      <c r="O224" s="291" t="s">
        <v>42</v>
      </c>
      <c r="P224" s="293" t="s">
        <v>3</v>
      </c>
      <c r="Q224" s="294"/>
    </row>
    <row r="225" spans="2:17" s="24" customFormat="1" ht="45" x14ac:dyDescent="0.25">
      <c r="B225" s="292"/>
      <c r="C225" s="292"/>
      <c r="D225" s="292"/>
      <c r="E225" s="292"/>
      <c r="F225" s="292"/>
      <c r="G225" s="292"/>
      <c r="H225" s="292"/>
      <c r="I225" s="292"/>
      <c r="J225" s="107" t="s">
        <v>123</v>
      </c>
      <c r="K225" s="103" t="s">
        <v>124</v>
      </c>
      <c r="L225" s="107" t="s">
        <v>125</v>
      </c>
      <c r="M225" s="292"/>
      <c r="N225" s="292"/>
      <c r="O225" s="292"/>
      <c r="P225" s="295"/>
      <c r="Q225" s="296"/>
    </row>
    <row r="226" spans="2:17" ht="60.75" customHeight="1" x14ac:dyDescent="0.25">
      <c r="B226" s="160" t="s">
        <v>306</v>
      </c>
      <c r="C226" s="193" t="s">
        <v>357</v>
      </c>
      <c r="D226" s="194" t="s">
        <v>307</v>
      </c>
      <c r="E226" s="195">
        <v>85480044</v>
      </c>
      <c r="F226" s="194" t="s">
        <v>308</v>
      </c>
      <c r="G226" s="196" t="s">
        <v>309</v>
      </c>
      <c r="H226" s="197">
        <v>38226</v>
      </c>
      <c r="I226" s="198"/>
      <c r="J226" s="196" t="s">
        <v>246</v>
      </c>
      <c r="K226" s="196" t="s">
        <v>310</v>
      </c>
      <c r="L226" s="199" t="s">
        <v>67</v>
      </c>
      <c r="M226" s="200" t="s">
        <v>138</v>
      </c>
      <c r="N226" s="200" t="s">
        <v>138</v>
      </c>
      <c r="O226" s="200" t="s">
        <v>138</v>
      </c>
      <c r="P226" s="192"/>
    </row>
    <row r="227" spans="2:17" ht="60.75" customHeight="1" x14ac:dyDescent="0.25">
      <c r="B227" s="160" t="s">
        <v>311</v>
      </c>
      <c r="C227" s="193" t="s">
        <v>357</v>
      </c>
      <c r="D227" s="193" t="s">
        <v>312</v>
      </c>
      <c r="E227" s="201">
        <v>32823249</v>
      </c>
      <c r="F227" s="160" t="s">
        <v>313</v>
      </c>
      <c r="G227" s="2" t="s">
        <v>231</v>
      </c>
      <c r="H227" s="202">
        <v>38339</v>
      </c>
      <c r="I227" s="203"/>
      <c r="J227" s="160" t="s">
        <v>314</v>
      </c>
      <c r="K227" s="82" t="s">
        <v>315</v>
      </c>
      <c r="L227" s="199" t="s">
        <v>67</v>
      </c>
      <c r="M227" s="177" t="s">
        <v>138</v>
      </c>
      <c r="N227" s="177" t="s">
        <v>138</v>
      </c>
      <c r="O227" s="211" t="s">
        <v>138</v>
      </c>
      <c r="P227" s="192"/>
    </row>
    <row r="228" spans="2:17" ht="94.5" customHeight="1" x14ac:dyDescent="0.25">
      <c r="B228" s="160" t="s">
        <v>316</v>
      </c>
      <c r="C228" s="193" t="s">
        <v>358</v>
      </c>
      <c r="D228" s="193" t="s">
        <v>317</v>
      </c>
      <c r="E228" s="201">
        <v>26813786</v>
      </c>
      <c r="F228" s="193" t="s">
        <v>318</v>
      </c>
      <c r="G228" s="2" t="s">
        <v>231</v>
      </c>
      <c r="H228" s="204">
        <v>37975</v>
      </c>
      <c r="I228" s="203"/>
      <c r="J228" s="160" t="s">
        <v>393</v>
      </c>
      <c r="K228" s="205" t="s">
        <v>392</v>
      </c>
      <c r="L228" s="199" t="s">
        <v>67</v>
      </c>
      <c r="M228" s="177" t="s">
        <v>138</v>
      </c>
      <c r="N228" s="177" t="s">
        <v>138</v>
      </c>
      <c r="O228" s="104" t="s">
        <v>138</v>
      </c>
      <c r="P228" s="191"/>
    </row>
    <row r="229" spans="2:17" s="24" customFormat="1" ht="60" x14ac:dyDescent="0.25">
      <c r="B229" s="82" t="s">
        <v>319</v>
      </c>
      <c r="C229" s="248" t="s">
        <v>358</v>
      </c>
      <c r="D229" s="151" t="s">
        <v>320</v>
      </c>
      <c r="E229" s="249">
        <v>85484373</v>
      </c>
      <c r="F229" s="248" t="s">
        <v>321</v>
      </c>
      <c r="G229" s="248" t="s">
        <v>322</v>
      </c>
      <c r="H229" s="245">
        <v>39071</v>
      </c>
      <c r="I229" s="50"/>
      <c r="J229" s="250" t="s">
        <v>323</v>
      </c>
      <c r="K229" s="50" t="s">
        <v>324</v>
      </c>
      <c r="L229" s="251" t="s">
        <v>67</v>
      </c>
      <c r="M229" s="162" t="s">
        <v>138</v>
      </c>
      <c r="N229" s="162" t="s">
        <v>138</v>
      </c>
      <c r="O229" s="50" t="s">
        <v>138</v>
      </c>
      <c r="P229" s="216"/>
    </row>
    <row r="230" spans="2:17" hidden="1" x14ac:dyDescent="0.2">
      <c r="L230" s="199" t="s">
        <v>67</v>
      </c>
      <c r="M230" s="91"/>
      <c r="N230" s="91"/>
    </row>
    <row r="231" spans="2:17" hidden="1" x14ac:dyDescent="0.2">
      <c r="L231" s="199" t="s">
        <v>67</v>
      </c>
      <c r="M231" s="91"/>
      <c r="N231" s="91"/>
    </row>
    <row r="232" spans="2:17" ht="30" hidden="1" customHeight="1" x14ac:dyDescent="0.2">
      <c r="B232" s="107" t="s">
        <v>33</v>
      </c>
      <c r="C232" s="107" t="s">
        <v>47</v>
      </c>
      <c r="D232" s="103" t="s">
        <v>48</v>
      </c>
      <c r="E232" s="107" t="s">
        <v>49</v>
      </c>
      <c r="F232" s="64" t="s">
        <v>53</v>
      </c>
      <c r="G232" s="80"/>
      <c r="L232" s="199" t="s">
        <v>67</v>
      </c>
      <c r="M232" s="91"/>
      <c r="N232" s="91"/>
    </row>
    <row r="233" spans="2:17" ht="108" hidden="1" customHeight="1" x14ac:dyDescent="0.2">
      <c r="B233" s="282" t="s">
        <v>51</v>
      </c>
      <c r="C233" s="3" t="s">
        <v>131</v>
      </c>
      <c r="D233" s="163">
        <v>25</v>
      </c>
      <c r="E233" s="163"/>
      <c r="F233" s="283">
        <f>+E233+E234+E235</f>
        <v>0</v>
      </c>
      <c r="G233" s="81"/>
      <c r="L233" s="199" t="s">
        <v>67</v>
      </c>
      <c r="M233" s="91"/>
      <c r="N233" s="91"/>
    </row>
    <row r="234" spans="2:17" ht="96" hidden="1" customHeight="1" x14ac:dyDescent="0.2">
      <c r="B234" s="282"/>
      <c r="C234" s="3" t="s">
        <v>132</v>
      </c>
      <c r="D234" s="62">
        <v>25</v>
      </c>
      <c r="E234" s="163"/>
      <c r="F234" s="284"/>
      <c r="G234" s="81"/>
      <c r="L234" s="199" t="s">
        <v>67</v>
      </c>
      <c r="M234" s="91"/>
      <c r="N234" s="91"/>
    </row>
    <row r="235" spans="2:17" ht="60" hidden="1" customHeight="1" x14ac:dyDescent="0.2">
      <c r="B235" s="282"/>
      <c r="C235" s="3" t="s">
        <v>133</v>
      </c>
      <c r="D235" s="163">
        <v>10</v>
      </c>
      <c r="E235" s="163"/>
      <c r="F235" s="285"/>
      <c r="G235" s="81"/>
      <c r="L235" s="199" t="s">
        <v>67</v>
      </c>
      <c r="M235" s="91"/>
      <c r="N235" s="91"/>
    </row>
    <row r="236" spans="2:17" hidden="1" x14ac:dyDescent="0.25">
      <c r="C236" s="88"/>
      <c r="L236" s="199" t="s">
        <v>67</v>
      </c>
      <c r="M236" s="91"/>
      <c r="N236" s="91"/>
    </row>
    <row r="237" spans="2:17" hidden="1" x14ac:dyDescent="0.2">
      <c r="L237" s="199" t="s">
        <v>67</v>
      </c>
      <c r="M237" s="91"/>
      <c r="N237" s="91"/>
    </row>
    <row r="238" spans="2:17" hidden="1" x14ac:dyDescent="0.2">
      <c r="L238" s="199" t="s">
        <v>67</v>
      </c>
      <c r="M238" s="91"/>
      <c r="N238" s="91"/>
    </row>
    <row r="239" spans="2:17" hidden="1" x14ac:dyDescent="0.2">
      <c r="B239" s="105" t="s">
        <v>54</v>
      </c>
      <c r="L239" s="199" t="s">
        <v>67</v>
      </c>
      <c r="M239" s="91"/>
      <c r="N239" s="91"/>
    </row>
    <row r="240" spans="2:17" hidden="1" x14ac:dyDescent="0.2">
      <c r="L240" s="199" t="s">
        <v>67</v>
      </c>
      <c r="M240" s="91"/>
      <c r="N240" s="91"/>
    </row>
    <row r="241" spans="2:14" hidden="1" x14ac:dyDescent="0.2">
      <c r="L241" s="199" t="s">
        <v>67</v>
      </c>
      <c r="M241" s="91"/>
      <c r="N241" s="91"/>
    </row>
    <row r="242" spans="2:14" hidden="1" x14ac:dyDescent="0.2">
      <c r="B242" s="108" t="s">
        <v>33</v>
      </c>
      <c r="C242" s="108" t="s">
        <v>55</v>
      </c>
      <c r="D242" s="107" t="s">
        <v>49</v>
      </c>
      <c r="E242" s="107" t="s">
        <v>16</v>
      </c>
      <c r="L242" s="199" t="s">
        <v>67</v>
      </c>
      <c r="M242" s="91"/>
      <c r="N242" s="91"/>
    </row>
    <row r="243" spans="2:14" ht="28.5" hidden="1" x14ac:dyDescent="0.2">
      <c r="B243" s="89" t="s">
        <v>56</v>
      </c>
      <c r="C243" s="90">
        <v>40</v>
      </c>
      <c r="D243" s="163">
        <f>+E195</f>
        <v>0</v>
      </c>
      <c r="E243" s="307">
        <f>+D243+D244</f>
        <v>0</v>
      </c>
      <c r="L243" s="199" t="s">
        <v>67</v>
      </c>
      <c r="M243" s="91"/>
      <c r="N243" s="91"/>
    </row>
    <row r="244" spans="2:14" ht="42.75" hidden="1" x14ac:dyDescent="0.2">
      <c r="B244" s="89" t="s">
        <v>57</v>
      </c>
      <c r="C244" s="90">
        <v>60</v>
      </c>
      <c r="D244" s="163">
        <f>+F233</f>
        <v>0</v>
      </c>
      <c r="E244" s="308"/>
      <c r="L244" s="199" t="s">
        <v>67</v>
      </c>
      <c r="M244" s="91"/>
      <c r="N244" s="91"/>
    </row>
    <row r="245" spans="2:14" hidden="1" x14ac:dyDescent="0.2">
      <c r="L245" s="199" t="s">
        <v>67</v>
      </c>
      <c r="M245" s="91"/>
      <c r="N245" s="91"/>
    </row>
    <row r="246" spans="2:14" hidden="1" x14ac:dyDescent="0.2">
      <c r="L246" s="199" t="s">
        <v>67</v>
      </c>
      <c r="M246" s="91"/>
      <c r="N246" s="91"/>
    </row>
    <row r="247" spans="2:14" hidden="1" x14ac:dyDescent="0.2">
      <c r="L247" s="199" t="s">
        <v>67</v>
      </c>
      <c r="M247" s="91"/>
      <c r="N247" s="91"/>
    </row>
    <row r="248" spans="2:14" hidden="1" x14ac:dyDescent="0.2">
      <c r="L248" s="199" t="s">
        <v>67</v>
      </c>
      <c r="M248" s="91"/>
      <c r="N248" s="91"/>
    </row>
    <row r="249" spans="2:14" hidden="1" x14ac:dyDescent="0.2">
      <c r="L249" s="199" t="s">
        <v>67</v>
      </c>
      <c r="M249" s="91"/>
      <c r="N249" s="91"/>
    </row>
    <row r="250" spans="2:14" hidden="1" x14ac:dyDescent="0.2">
      <c r="L250" s="199" t="s">
        <v>67</v>
      </c>
      <c r="M250" s="91"/>
      <c r="N250" s="91"/>
    </row>
    <row r="251" spans="2:14" hidden="1" x14ac:dyDescent="0.2">
      <c r="L251" s="199" t="s">
        <v>67</v>
      </c>
      <c r="M251" s="91"/>
      <c r="N251" s="91"/>
    </row>
    <row r="252" spans="2:14" hidden="1" x14ac:dyDescent="0.2">
      <c r="L252" s="199" t="s">
        <v>67</v>
      </c>
      <c r="M252" s="91"/>
      <c r="N252" s="91"/>
    </row>
    <row r="253" spans="2:14" hidden="1" x14ac:dyDescent="0.2">
      <c r="L253" s="199" t="s">
        <v>67</v>
      </c>
      <c r="M253" s="91"/>
      <c r="N253" s="91"/>
    </row>
    <row r="254" spans="2:14" hidden="1" x14ac:dyDescent="0.2">
      <c r="L254" s="199" t="s">
        <v>67</v>
      </c>
      <c r="M254" s="91"/>
      <c r="N254" s="91"/>
    </row>
    <row r="255" spans="2:14" hidden="1" x14ac:dyDescent="0.2">
      <c r="L255" s="199" t="s">
        <v>67</v>
      </c>
      <c r="M255" s="91"/>
      <c r="N255" s="91"/>
    </row>
    <row r="256" spans="2:14" hidden="1" x14ac:dyDescent="0.2">
      <c r="L256" s="199" t="s">
        <v>67</v>
      </c>
      <c r="M256" s="91"/>
      <c r="N256" s="91"/>
    </row>
    <row r="257" spans="12:14" hidden="1" x14ac:dyDescent="0.2">
      <c r="L257" s="199" t="s">
        <v>67</v>
      </c>
      <c r="M257" s="91"/>
      <c r="N257" s="91"/>
    </row>
    <row r="258" spans="12:14" hidden="1" x14ac:dyDescent="0.2">
      <c r="L258" s="199" t="s">
        <v>67</v>
      </c>
      <c r="M258" s="91"/>
      <c r="N258" s="91"/>
    </row>
    <row r="259" spans="12:14" hidden="1" x14ac:dyDescent="0.2">
      <c r="L259" s="199" t="s">
        <v>67</v>
      </c>
      <c r="M259" s="91"/>
      <c r="N259" s="91"/>
    </row>
    <row r="260" spans="12:14" hidden="1" x14ac:dyDescent="0.2">
      <c r="L260" s="199" t="s">
        <v>67</v>
      </c>
      <c r="M260" s="91"/>
      <c r="N260" s="91"/>
    </row>
    <row r="261" spans="12:14" hidden="1" x14ac:dyDescent="0.2">
      <c r="L261" s="199" t="s">
        <v>67</v>
      </c>
      <c r="M261" s="91"/>
      <c r="N261" s="91"/>
    </row>
    <row r="262" spans="12:14" hidden="1" x14ac:dyDescent="0.2">
      <c r="L262" s="199" t="s">
        <v>67</v>
      </c>
      <c r="M262" s="91"/>
      <c r="N262" s="91"/>
    </row>
    <row r="263" spans="12:14" hidden="1" x14ac:dyDescent="0.2">
      <c r="L263" s="199" t="s">
        <v>67</v>
      </c>
      <c r="M263" s="91"/>
      <c r="N263" s="91"/>
    </row>
    <row r="264" spans="12:14" hidden="1" x14ac:dyDescent="0.2">
      <c r="L264" s="199" t="s">
        <v>67</v>
      </c>
      <c r="M264" s="91"/>
      <c r="N264" s="91"/>
    </row>
    <row r="265" spans="12:14" hidden="1" x14ac:dyDescent="0.2">
      <c r="L265" s="199" t="s">
        <v>67</v>
      </c>
      <c r="M265" s="91"/>
      <c r="N265" s="91"/>
    </row>
    <row r="266" spans="12:14" hidden="1" x14ac:dyDescent="0.2">
      <c r="L266" s="199" t="s">
        <v>67</v>
      </c>
      <c r="M266" s="91"/>
      <c r="N266" s="91"/>
    </row>
    <row r="267" spans="12:14" hidden="1" x14ac:dyDescent="0.2">
      <c r="L267" s="199" t="s">
        <v>67</v>
      </c>
      <c r="M267" s="91"/>
      <c r="N267" s="91"/>
    </row>
    <row r="268" spans="12:14" hidden="1" x14ac:dyDescent="0.2">
      <c r="L268" s="199" t="s">
        <v>67</v>
      </c>
      <c r="M268" s="91"/>
      <c r="N268" s="91"/>
    </row>
    <row r="269" spans="12:14" hidden="1" x14ac:dyDescent="0.2">
      <c r="L269" s="199" t="s">
        <v>67</v>
      </c>
      <c r="M269" s="91"/>
      <c r="N269" s="91"/>
    </row>
    <row r="270" spans="12:14" hidden="1" x14ac:dyDescent="0.2">
      <c r="L270" s="199" t="s">
        <v>67</v>
      </c>
      <c r="M270" s="91"/>
      <c r="N270" s="91"/>
    </row>
    <row r="271" spans="12:14" hidden="1" x14ac:dyDescent="0.2">
      <c r="L271" s="199" t="s">
        <v>67</v>
      </c>
      <c r="M271" s="91"/>
      <c r="N271" s="91"/>
    </row>
    <row r="272" spans="12:14" hidden="1" x14ac:dyDescent="0.2">
      <c r="L272" s="199" t="s">
        <v>67</v>
      </c>
      <c r="M272" s="91"/>
      <c r="N272" s="91"/>
    </row>
    <row r="273" spans="1:16" hidden="1" x14ac:dyDescent="0.2">
      <c r="L273" s="199" t="s">
        <v>67</v>
      </c>
      <c r="M273" s="91"/>
      <c r="N273" s="91"/>
    </row>
    <row r="274" spans="1:16" hidden="1" x14ac:dyDescent="0.2">
      <c r="L274" s="199" t="s">
        <v>67</v>
      </c>
      <c r="M274" s="91"/>
      <c r="N274" s="91"/>
    </row>
    <row r="275" spans="1:16" hidden="1" x14ac:dyDescent="0.2">
      <c r="L275" s="199" t="s">
        <v>67</v>
      </c>
      <c r="M275" s="91"/>
      <c r="N275" s="91"/>
    </row>
    <row r="276" spans="1:16" hidden="1" x14ac:dyDescent="0.2">
      <c r="L276" s="199" t="s">
        <v>67</v>
      </c>
      <c r="M276" s="91"/>
      <c r="N276" s="91"/>
    </row>
    <row r="277" spans="1:16" hidden="1" x14ac:dyDescent="0.2">
      <c r="L277" s="199" t="s">
        <v>67</v>
      </c>
      <c r="M277" s="91"/>
      <c r="N277" s="91"/>
    </row>
    <row r="278" spans="1:16" hidden="1" x14ac:dyDescent="0.2">
      <c r="L278" s="199" t="s">
        <v>67</v>
      </c>
      <c r="M278" s="91"/>
      <c r="N278" s="91"/>
    </row>
    <row r="279" spans="1:16" hidden="1" x14ac:dyDescent="0.2">
      <c r="L279" s="199" t="s">
        <v>67</v>
      </c>
      <c r="M279" s="91"/>
      <c r="N279" s="91"/>
    </row>
    <row r="280" spans="1:16" hidden="1" x14ac:dyDescent="0.2">
      <c r="L280" s="199" t="s">
        <v>67</v>
      </c>
      <c r="M280" s="91"/>
      <c r="N280" s="91"/>
    </row>
    <row r="281" spans="1:16" s="155" customFormat="1" ht="75" x14ac:dyDescent="0.25">
      <c r="A281" s="218"/>
      <c r="B281" s="217" t="s">
        <v>316</v>
      </c>
      <c r="C281" s="221" t="s">
        <v>359</v>
      </c>
      <c r="D281" s="219" t="s">
        <v>325</v>
      </c>
      <c r="E281" s="222">
        <v>1081758983</v>
      </c>
      <c r="F281" s="219" t="s">
        <v>326</v>
      </c>
      <c r="G281" s="218" t="s">
        <v>251</v>
      </c>
      <c r="H281" s="220">
        <v>40830</v>
      </c>
      <c r="I281" s="218"/>
      <c r="J281" s="223" t="s">
        <v>327</v>
      </c>
      <c r="K281" s="219" t="s">
        <v>328</v>
      </c>
      <c r="L281" s="199" t="s">
        <v>67</v>
      </c>
      <c r="M281" s="221" t="s">
        <v>138</v>
      </c>
      <c r="N281" s="221" t="s">
        <v>138</v>
      </c>
      <c r="O281" s="218" t="s">
        <v>138</v>
      </c>
      <c r="P281" s="192"/>
    </row>
    <row r="282" spans="1:16" s="24" customFormat="1" ht="105" x14ac:dyDescent="0.25">
      <c r="B282" s="82" t="s">
        <v>319</v>
      </c>
      <c r="C282" s="162" t="s">
        <v>359</v>
      </c>
      <c r="D282" s="151" t="s">
        <v>329</v>
      </c>
      <c r="E282" s="249">
        <v>55248898</v>
      </c>
      <c r="F282" s="151" t="s">
        <v>330</v>
      </c>
      <c r="G282" s="50" t="s">
        <v>266</v>
      </c>
      <c r="H282" s="245">
        <v>39653</v>
      </c>
      <c r="I282" s="50"/>
      <c r="J282" s="151" t="s">
        <v>331</v>
      </c>
      <c r="K282" s="151" t="s">
        <v>332</v>
      </c>
      <c r="L282" s="251" t="s">
        <v>67</v>
      </c>
      <c r="M282" s="151" t="s">
        <v>138</v>
      </c>
      <c r="N282" s="162" t="s">
        <v>138</v>
      </c>
      <c r="O282" s="50" t="s">
        <v>138</v>
      </c>
      <c r="P282" s="216"/>
    </row>
    <row r="283" spans="1:16" ht="90" x14ac:dyDescent="0.25">
      <c r="B283" s="206" t="s">
        <v>306</v>
      </c>
      <c r="C283" s="214" t="s">
        <v>354</v>
      </c>
      <c r="D283" s="208" t="s">
        <v>333</v>
      </c>
      <c r="E283" s="209">
        <v>26813726</v>
      </c>
      <c r="F283" s="208" t="s">
        <v>334</v>
      </c>
      <c r="G283" s="208" t="s">
        <v>335</v>
      </c>
      <c r="H283" s="207" t="s">
        <v>400</v>
      </c>
      <c r="I283" s="207"/>
      <c r="J283" s="208" t="s">
        <v>336</v>
      </c>
      <c r="K283" s="207" t="s">
        <v>337</v>
      </c>
      <c r="L283" s="199" t="s">
        <v>67</v>
      </c>
      <c r="M283" s="208" t="s">
        <v>138</v>
      </c>
      <c r="N283" s="176" t="s">
        <v>138</v>
      </c>
      <c r="O283" s="207" t="s">
        <v>138</v>
      </c>
      <c r="P283" s="196"/>
    </row>
    <row r="284" spans="1:16" s="24" customFormat="1" ht="75" x14ac:dyDescent="0.25">
      <c r="A284" s="50"/>
      <c r="B284" s="82" t="s">
        <v>338</v>
      </c>
      <c r="C284" s="252" t="s">
        <v>354</v>
      </c>
      <c r="D284" s="151" t="s">
        <v>339</v>
      </c>
      <c r="E284" s="249">
        <v>55227147</v>
      </c>
      <c r="F284" s="151" t="s">
        <v>340</v>
      </c>
      <c r="G284" s="151" t="s">
        <v>341</v>
      </c>
      <c r="H284" s="245" t="s">
        <v>342</v>
      </c>
      <c r="I284" s="50"/>
      <c r="J284" s="151" t="s">
        <v>343</v>
      </c>
      <c r="K284" s="151" t="s">
        <v>344</v>
      </c>
      <c r="L284" s="251" t="s">
        <v>67</v>
      </c>
      <c r="M284" s="151" t="s">
        <v>138</v>
      </c>
      <c r="N284" s="151" t="s">
        <v>138</v>
      </c>
      <c r="O284" s="50" t="s">
        <v>138</v>
      </c>
      <c r="P284" s="216"/>
    </row>
    <row r="285" spans="1:16" s="24" customFormat="1" ht="30" x14ac:dyDescent="0.25">
      <c r="A285" s="50"/>
      <c r="B285" s="82" t="s">
        <v>394</v>
      </c>
      <c r="C285" s="252"/>
      <c r="D285" s="151" t="s">
        <v>395</v>
      </c>
      <c r="E285" s="249">
        <v>32608200</v>
      </c>
      <c r="F285" s="151" t="s">
        <v>396</v>
      </c>
      <c r="G285" s="151" t="s">
        <v>397</v>
      </c>
      <c r="H285" s="245">
        <v>36035</v>
      </c>
      <c r="I285" s="50"/>
      <c r="J285" s="151" t="s">
        <v>398</v>
      </c>
      <c r="K285" s="151" t="s">
        <v>399</v>
      </c>
      <c r="L285" s="253" t="s">
        <v>67</v>
      </c>
      <c r="M285" s="151" t="s">
        <v>138</v>
      </c>
      <c r="N285" s="151" t="s">
        <v>138</v>
      </c>
      <c r="O285" s="50" t="s">
        <v>138</v>
      </c>
      <c r="P285" s="216"/>
    </row>
    <row r="289" spans="2:7" ht="15.75" thickBot="1" x14ac:dyDescent="0.3">
      <c r="B289" s="5" t="s">
        <v>198</v>
      </c>
    </row>
    <row r="290" spans="2:7" ht="54" customHeight="1" x14ac:dyDescent="0.25">
      <c r="B290" s="107" t="s">
        <v>33</v>
      </c>
      <c r="C290" s="107" t="s">
        <v>47</v>
      </c>
      <c r="D290" s="103" t="s">
        <v>48</v>
      </c>
      <c r="E290" s="107" t="s">
        <v>49</v>
      </c>
      <c r="F290" s="64" t="s">
        <v>53</v>
      </c>
      <c r="G290" s="80"/>
    </row>
    <row r="291" spans="2:7" ht="120.75" customHeight="1" x14ac:dyDescent="0.2">
      <c r="B291" s="282" t="s">
        <v>51</v>
      </c>
      <c r="C291" s="3" t="s">
        <v>131</v>
      </c>
      <c r="D291" s="177">
        <v>25</v>
      </c>
      <c r="E291" s="177">
        <v>25</v>
      </c>
      <c r="F291" s="283">
        <f>+E291+E292+E293</f>
        <v>60</v>
      </c>
      <c r="G291" s="81"/>
    </row>
    <row r="292" spans="2:7" ht="76.150000000000006" customHeight="1" x14ac:dyDescent="0.2">
      <c r="B292" s="282"/>
      <c r="C292" s="3" t="s">
        <v>132</v>
      </c>
      <c r="D292" s="62">
        <v>25</v>
      </c>
      <c r="E292" s="62">
        <v>25</v>
      </c>
      <c r="F292" s="284"/>
      <c r="G292" s="81"/>
    </row>
    <row r="293" spans="2:7" ht="69" customHeight="1" x14ac:dyDescent="0.2">
      <c r="B293" s="282"/>
      <c r="C293" s="3" t="s">
        <v>133</v>
      </c>
      <c r="D293" s="177">
        <v>10</v>
      </c>
      <c r="E293" s="177">
        <v>10</v>
      </c>
      <c r="F293" s="285"/>
      <c r="G293" s="81"/>
    </row>
    <row r="294" spans="2:7" x14ac:dyDescent="0.25">
      <c r="C294" s="88"/>
    </row>
    <row r="295" spans="2:7" ht="15.75" thickBot="1" x14ac:dyDescent="0.3">
      <c r="B295" s="5" t="s">
        <v>206</v>
      </c>
    </row>
    <row r="296" spans="2:7" ht="54" customHeight="1" x14ac:dyDescent="0.25">
      <c r="B296" s="107" t="s">
        <v>33</v>
      </c>
      <c r="C296" s="107" t="s">
        <v>47</v>
      </c>
      <c r="D296" s="103" t="s">
        <v>48</v>
      </c>
      <c r="E296" s="107" t="s">
        <v>49</v>
      </c>
      <c r="F296" s="64" t="s">
        <v>53</v>
      </c>
      <c r="G296" s="80"/>
    </row>
    <row r="297" spans="2:7" ht="120.75" customHeight="1" x14ac:dyDescent="0.2">
      <c r="B297" s="282" t="s">
        <v>51</v>
      </c>
      <c r="C297" s="3" t="s">
        <v>131</v>
      </c>
      <c r="D297" s="211">
        <v>25</v>
      </c>
      <c r="E297" s="211">
        <v>25</v>
      </c>
      <c r="F297" s="283">
        <f>+E297+E298+E299</f>
        <v>60</v>
      </c>
      <c r="G297" s="81"/>
    </row>
    <row r="298" spans="2:7" ht="76.150000000000006" customHeight="1" x14ac:dyDescent="0.2">
      <c r="B298" s="282"/>
      <c r="C298" s="3" t="s">
        <v>132</v>
      </c>
      <c r="D298" s="62">
        <v>25</v>
      </c>
      <c r="E298" s="211">
        <v>25</v>
      </c>
      <c r="F298" s="284"/>
      <c r="G298" s="81"/>
    </row>
    <row r="299" spans="2:7" ht="69" customHeight="1" x14ac:dyDescent="0.2">
      <c r="B299" s="282"/>
      <c r="C299" s="3" t="s">
        <v>133</v>
      </c>
      <c r="D299" s="211">
        <v>10</v>
      </c>
      <c r="E299" s="211">
        <v>10</v>
      </c>
      <c r="F299" s="285"/>
      <c r="G299" s="81"/>
    </row>
    <row r="302" spans="2:7" x14ac:dyDescent="0.25">
      <c r="B302" s="105"/>
    </row>
  </sheetData>
  <sheetProtection algorithmName="SHA-512" hashValue="PWH9x70v3E3wGtrMIf1QQ05AAx19aXkgbcR1HYkLHD4oe4/o17KCepF/ikyBwU1NlMbByU38wEZdUuK9hOx0qw==" saltValue="kfBqAVKMtcXJkh4SLPheAQ==" spinCount="100000" sheet="1" objects="1" scenarios="1" selectLockedCells="1" selectUnlockedCells="1"/>
  <mergeCells count="154">
    <mergeCell ref="B233:B235"/>
    <mergeCell ref="F233:F235"/>
    <mergeCell ref="E243:E244"/>
    <mergeCell ref="I224:I225"/>
    <mergeCell ref="M224:M225"/>
    <mergeCell ref="N224:N225"/>
    <mergeCell ref="B224:B225"/>
    <mergeCell ref="C224:C225"/>
    <mergeCell ref="B83:B84"/>
    <mergeCell ref="C83:C84"/>
    <mergeCell ref="D83:E83"/>
    <mergeCell ref="E224:E225"/>
    <mergeCell ref="F224:F225"/>
    <mergeCell ref="G224:G225"/>
    <mergeCell ref="H224:H225"/>
    <mergeCell ref="I150:I151"/>
    <mergeCell ref="M150:M151"/>
    <mergeCell ref="H150:H151"/>
    <mergeCell ref="G150:G151"/>
    <mergeCell ref="F150:F151"/>
    <mergeCell ref="E150:E151"/>
    <mergeCell ref="D150:D151"/>
    <mergeCell ref="C150:C151"/>
    <mergeCell ref="J150:L150"/>
    <mergeCell ref="O133:P133"/>
    <mergeCell ref="B22:C22"/>
    <mergeCell ref="O113:P113"/>
    <mergeCell ref="O114:P114"/>
    <mergeCell ref="O124:P124"/>
    <mergeCell ref="O115:P115"/>
    <mergeCell ref="O116:P116"/>
    <mergeCell ref="O127:P127"/>
    <mergeCell ref="O128:P128"/>
    <mergeCell ref="O129:P129"/>
    <mergeCell ref="O130:P130"/>
    <mergeCell ref="O117:P117"/>
    <mergeCell ref="O118:P118"/>
    <mergeCell ref="O119:P119"/>
    <mergeCell ref="O120:P120"/>
    <mergeCell ref="O121:P121"/>
    <mergeCell ref="O94:P94"/>
    <mergeCell ref="O95:P95"/>
    <mergeCell ref="O96:P96"/>
    <mergeCell ref="O112:P112"/>
    <mergeCell ref="E201:E203"/>
    <mergeCell ref="B4:P4"/>
    <mergeCell ref="C6:N6"/>
    <mergeCell ref="C7:N7"/>
    <mergeCell ref="C8:N8"/>
    <mergeCell ref="C9:N9"/>
    <mergeCell ref="C10:E10"/>
    <mergeCell ref="B14:C21"/>
    <mergeCell ref="O111:P111"/>
    <mergeCell ref="B67:B68"/>
    <mergeCell ref="C67:C68"/>
    <mergeCell ref="D67:E67"/>
    <mergeCell ref="O97:P97"/>
    <mergeCell ref="O98:P98"/>
    <mergeCell ref="O99:P99"/>
    <mergeCell ref="O100:P100"/>
    <mergeCell ref="E52:E53"/>
    <mergeCell ref="O134:P134"/>
    <mergeCell ref="O135:P135"/>
    <mergeCell ref="O136:P136"/>
    <mergeCell ref="O137:P137"/>
    <mergeCell ref="O138:P138"/>
    <mergeCell ref="O131:P131"/>
    <mergeCell ref="O132:P132"/>
    <mergeCell ref="P224:Q225"/>
    <mergeCell ref="O125:P125"/>
    <mergeCell ref="O126:P126"/>
    <mergeCell ref="O122:P122"/>
    <mergeCell ref="O123:P123"/>
    <mergeCell ref="D224:D225"/>
    <mergeCell ref="O101:P101"/>
    <mergeCell ref="B2:P2"/>
    <mergeCell ref="B185:P185"/>
    <mergeCell ref="B222:N222"/>
    <mergeCell ref="E217:E219"/>
    <mergeCell ref="B178:N178"/>
    <mergeCell ref="D181:E181"/>
    <mergeCell ref="D182:E182"/>
    <mergeCell ref="B188:N188"/>
    <mergeCell ref="B145:N145"/>
    <mergeCell ref="E47:E48"/>
    <mergeCell ref="O93:P93"/>
    <mergeCell ref="B90:N90"/>
    <mergeCell ref="C88:N88"/>
    <mergeCell ref="B150:B151"/>
    <mergeCell ref="N150:N151"/>
    <mergeCell ref="O110:P110"/>
    <mergeCell ref="M56:N56"/>
    <mergeCell ref="R93:U93"/>
    <mergeCell ref="R94:U94"/>
    <mergeCell ref="R95:U95"/>
    <mergeCell ref="R96:U96"/>
    <mergeCell ref="R97:U97"/>
    <mergeCell ref="R98:U98"/>
    <mergeCell ref="R99:U99"/>
    <mergeCell ref="R100:U100"/>
    <mergeCell ref="B297:B299"/>
    <mergeCell ref="F297:F299"/>
    <mergeCell ref="O107:P107"/>
    <mergeCell ref="O108:P108"/>
    <mergeCell ref="O109:P109"/>
    <mergeCell ref="B291:B293"/>
    <mergeCell ref="F291:F293"/>
    <mergeCell ref="O102:P102"/>
    <mergeCell ref="O103:P103"/>
    <mergeCell ref="O104:P104"/>
    <mergeCell ref="O105:P105"/>
    <mergeCell ref="O106:P106"/>
    <mergeCell ref="J224:L224"/>
    <mergeCell ref="O150:O151"/>
    <mergeCell ref="P150:Q151"/>
    <mergeCell ref="O224:O225"/>
    <mergeCell ref="R101:U101"/>
    <mergeCell ref="R102:U102"/>
    <mergeCell ref="R103:U103"/>
    <mergeCell ref="R104:U104"/>
    <mergeCell ref="R105:U105"/>
    <mergeCell ref="R106:U106"/>
    <mergeCell ref="R107:U107"/>
    <mergeCell ref="R108:U108"/>
    <mergeCell ref="R109:U109"/>
    <mergeCell ref="R110:U110"/>
    <mergeCell ref="R111:U111"/>
    <mergeCell ref="R112:U112"/>
    <mergeCell ref="R113:U113"/>
    <mergeCell ref="R114:U114"/>
    <mergeCell ref="R115:U115"/>
    <mergeCell ref="R116:U116"/>
    <mergeCell ref="R117:U117"/>
    <mergeCell ref="R118:U118"/>
    <mergeCell ref="R119:U119"/>
    <mergeCell ref="R120:U120"/>
    <mergeCell ref="R121:U121"/>
    <mergeCell ref="R122:U122"/>
    <mergeCell ref="R123:U123"/>
    <mergeCell ref="R124:U124"/>
    <mergeCell ref="R125:U125"/>
    <mergeCell ref="R126:U126"/>
    <mergeCell ref="R127:U127"/>
    <mergeCell ref="R137:U137"/>
    <mergeCell ref="R138:U138"/>
    <mergeCell ref="R128:U128"/>
    <mergeCell ref="R129:U129"/>
    <mergeCell ref="R130:U130"/>
    <mergeCell ref="R131:U131"/>
    <mergeCell ref="R132:U132"/>
    <mergeCell ref="R133:U133"/>
    <mergeCell ref="R134:U134"/>
    <mergeCell ref="R135:U135"/>
    <mergeCell ref="R136:U136"/>
  </mergeCells>
  <dataValidations count="2">
    <dataValidation type="decimal" allowBlank="1" showInputMessage="1" showErrorMessage="1" sqref="WVH983175 WLL983175 C65671 IV65671 SR65671 ACN65671 AMJ65671 AWF65671 BGB65671 BPX65671 BZT65671 CJP65671 CTL65671 DDH65671 DND65671 DWZ65671 EGV65671 EQR65671 FAN65671 FKJ65671 FUF65671 GEB65671 GNX65671 GXT65671 HHP65671 HRL65671 IBH65671 ILD65671 IUZ65671 JEV65671 JOR65671 JYN65671 KIJ65671 KSF65671 LCB65671 LLX65671 LVT65671 MFP65671 MPL65671 MZH65671 NJD65671 NSZ65671 OCV65671 OMR65671 OWN65671 PGJ65671 PQF65671 QAB65671 QJX65671 QTT65671 RDP65671 RNL65671 RXH65671 SHD65671 SQZ65671 TAV65671 TKR65671 TUN65671 UEJ65671 UOF65671 UYB65671 VHX65671 VRT65671 WBP65671 WLL65671 WVH65671 C131207 IV131207 SR131207 ACN131207 AMJ131207 AWF131207 BGB131207 BPX131207 BZT131207 CJP131207 CTL131207 DDH131207 DND131207 DWZ131207 EGV131207 EQR131207 FAN131207 FKJ131207 FUF131207 GEB131207 GNX131207 GXT131207 HHP131207 HRL131207 IBH131207 ILD131207 IUZ131207 JEV131207 JOR131207 JYN131207 KIJ131207 KSF131207 LCB131207 LLX131207 LVT131207 MFP131207 MPL131207 MZH131207 NJD131207 NSZ131207 OCV131207 OMR131207 OWN131207 PGJ131207 PQF131207 QAB131207 QJX131207 QTT131207 RDP131207 RNL131207 RXH131207 SHD131207 SQZ131207 TAV131207 TKR131207 TUN131207 UEJ131207 UOF131207 UYB131207 VHX131207 VRT131207 WBP131207 WLL131207 WVH131207 C196743 IV196743 SR196743 ACN196743 AMJ196743 AWF196743 BGB196743 BPX196743 BZT196743 CJP196743 CTL196743 DDH196743 DND196743 DWZ196743 EGV196743 EQR196743 FAN196743 FKJ196743 FUF196743 GEB196743 GNX196743 GXT196743 HHP196743 HRL196743 IBH196743 ILD196743 IUZ196743 JEV196743 JOR196743 JYN196743 KIJ196743 KSF196743 LCB196743 LLX196743 LVT196743 MFP196743 MPL196743 MZH196743 NJD196743 NSZ196743 OCV196743 OMR196743 OWN196743 PGJ196743 PQF196743 QAB196743 QJX196743 QTT196743 RDP196743 RNL196743 RXH196743 SHD196743 SQZ196743 TAV196743 TKR196743 TUN196743 UEJ196743 UOF196743 UYB196743 VHX196743 VRT196743 WBP196743 WLL196743 WVH196743 C262279 IV262279 SR262279 ACN262279 AMJ262279 AWF262279 BGB262279 BPX262279 BZT262279 CJP262279 CTL262279 DDH262279 DND262279 DWZ262279 EGV262279 EQR262279 FAN262279 FKJ262279 FUF262279 GEB262279 GNX262279 GXT262279 HHP262279 HRL262279 IBH262279 ILD262279 IUZ262279 JEV262279 JOR262279 JYN262279 KIJ262279 KSF262279 LCB262279 LLX262279 LVT262279 MFP262279 MPL262279 MZH262279 NJD262279 NSZ262279 OCV262279 OMR262279 OWN262279 PGJ262279 PQF262279 QAB262279 QJX262279 QTT262279 RDP262279 RNL262279 RXH262279 SHD262279 SQZ262279 TAV262279 TKR262279 TUN262279 UEJ262279 UOF262279 UYB262279 VHX262279 VRT262279 WBP262279 WLL262279 WVH262279 C327815 IV327815 SR327815 ACN327815 AMJ327815 AWF327815 BGB327815 BPX327815 BZT327815 CJP327815 CTL327815 DDH327815 DND327815 DWZ327815 EGV327815 EQR327815 FAN327815 FKJ327815 FUF327815 GEB327815 GNX327815 GXT327815 HHP327815 HRL327815 IBH327815 ILD327815 IUZ327815 JEV327815 JOR327815 JYN327815 KIJ327815 KSF327815 LCB327815 LLX327815 LVT327815 MFP327815 MPL327815 MZH327815 NJD327815 NSZ327815 OCV327815 OMR327815 OWN327815 PGJ327815 PQF327815 QAB327815 QJX327815 QTT327815 RDP327815 RNL327815 RXH327815 SHD327815 SQZ327815 TAV327815 TKR327815 TUN327815 UEJ327815 UOF327815 UYB327815 VHX327815 VRT327815 WBP327815 WLL327815 WVH327815 C393351 IV393351 SR393351 ACN393351 AMJ393351 AWF393351 BGB393351 BPX393351 BZT393351 CJP393351 CTL393351 DDH393351 DND393351 DWZ393351 EGV393351 EQR393351 FAN393351 FKJ393351 FUF393351 GEB393351 GNX393351 GXT393351 HHP393351 HRL393351 IBH393351 ILD393351 IUZ393351 JEV393351 JOR393351 JYN393351 KIJ393351 KSF393351 LCB393351 LLX393351 LVT393351 MFP393351 MPL393351 MZH393351 NJD393351 NSZ393351 OCV393351 OMR393351 OWN393351 PGJ393351 PQF393351 QAB393351 QJX393351 QTT393351 RDP393351 RNL393351 RXH393351 SHD393351 SQZ393351 TAV393351 TKR393351 TUN393351 UEJ393351 UOF393351 UYB393351 VHX393351 VRT393351 WBP393351 WLL393351 WVH393351 C458887 IV458887 SR458887 ACN458887 AMJ458887 AWF458887 BGB458887 BPX458887 BZT458887 CJP458887 CTL458887 DDH458887 DND458887 DWZ458887 EGV458887 EQR458887 FAN458887 FKJ458887 FUF458887 GEB458887 GNX458887 GXT458887 HHP458887 HRL458887 IBH458887 ILD458887 IUZ458887 JEV458887 JOR458887 JYN458887 KIJ458887 KSF458887 LCB458887 LLX458887 LVT458887 MFP458887 MPL458887 MZH458887 NJD458887 NSZ458887 OCV458887 OMR458887 OWN458887 PGJ458887 PQF458887 QAB458887 QJX458887 QTT458887 RDP458887 RNL458887 RXH458887 SHD458887 SQZ458887 TAV458887 TKR458887 TUN458887 UEJ458887 UOF458887 UYB458887 VHX458887 VRT458887 WBP458887 WLL458887 WVH458887 C524423 IV524423 SR524423 ACN524423 AMJ524423 AWF524423 BGB524423 BPX524423 BZT524423 CJP524423 CTL524423 DDH524423 DND524423 DWZ524423 EGV524423 EQR524423 FAN524423 FKJ524423 FUF524423 GEB524423 GNX524423 GXT524423 HHP524423 HRL524423 IBH524423 ILD524423 IUZ524423 JEV524423 JOR524423 JYN524423 KIJ524423 KSF524423 LCB524423 LLX524423 LVT524423 MFP524423 MPL524423 MZH524423 NJD524423 NSZ524423 OCV524423 OMR524423 OWN524423 PGJ524423 PQF524423 QAB524423 QJX524423 QTT524423 RDP524423 RNL524423 RXH524423 SHD524423 SQZ524423 TAV524423 TKR524423 TUN524423 UEJ524423 UOF524423 UYB524423 VHX524423 VRT524423 WBP524423 WLL524423 WVH524423 C589959 IV589959 SR589959 ACN589959 AMJ589959 AWF589959 BGB589959 BPX589959 BZT589959 CJP589959 CTL589959 DDH589959 DND589959 DWZ589959 EGV589959 EQR589959 FAN589959 FKJ589959 FUF589959 GEB589959 GNX589959 GXT589959 HHP589959 HRL589959 IBH589959 ILD589959 IUZ589959 JEV589959 JOR589959 JYN589959 KIJ589959 KSF589959 LCB589959 LLX589959 LVT589959 MFP589959 MPL589959 MZH589959 NJD589959 NSZ589959 OCV589959 OMR589959 OWN589959 PGJ589959 PQF589959 QAB589959 QJX589959 QTT589959 RDP589959 RNL589959 RXH589959 SHD589959 SQZ589959 TAV589959 TKR589959 TUN589959 UEJ589959 UOF589959 UYB589959 VHX589959 VRT589959 WBP589959 WLL589959 WVH589959 C655495 IV655495 SR655495 ACN655495 AMJ655495 AWF655495 BGB655495 BPX655495 BZT655495 CJP655495 CTL655495 DDH655495 DND655495 DWZ655495 EGV655495 EQR655495 FAN655495 FKJ655495 FUF655495 GEB655495 GNX655495 GXT655495 HHP655495 HRL655495 IBH655495 ILD655495 IUZ655495 JEV655495 JOR655495 JYN655495 KIJ655495 KSF655495 LCB655495 LLX655495 LVT655495 MFP655495 MPL655495 MZH655495 NJD655495 NSZ655495 OCV655495 OMR655495 OWN655495 PGJ655495 PQF655495 QAB655495 QJX655495 QTT655495 RDP655495 RNL655495 RXH655495 SHD655495 SQZ655495 TAV655495 TKR655495 TUN655495 UEJ655495 UOF655495 UYB655495 VHX655495 VRT655495 WBP655495 WLL655495 WVH655495 C721031 IV721031 SR721031 ACN721031 AMJ721031 AWF721031 BGB721031 BPX721031 BZT721031 CJP721031 CTL721031 DDH721031 DND721031 DWZ721031 EGV721031 EQR721031 FAN721031 FKJ721031 FUF721031 GEB721031 GNX721031 GXT721031 HHP721031 HRL721031 IBH721031 ILD721031 IUZ721031 JEV721031 JOR721031 JYN721031 KIJ721031 KSF721031 LCB721031 LLX721031 LVT721031 MFP721031 MPL721031 MZH721031 NJD721031 NSZ721031 OCV721031 OMR721031 OWN721031 PGJ721031 PQF721031 QAB721031 QJX721031 QTT721031 RDP721031 RNL721031 RXH721031 SHD721031 SQZ721031 TAV721031 TKR721031 TUN721031 UEJ721031 UOF721031 UYB721031 VHX721031 VRT721031 WBP721031 WLL721031 WVH721031 C786567 IV786567 SR786567 ACN786567 AMJ786567 AWF786567 BGB786567 BPX786567 BZT786567 CJP786567 CTL786567 DDH786567 DND786567 DWZ786567 EGV786567 EQR786567 FAN786567 FKJ786567 FUF786567 GEB786567 GNX786567 GXT786567 HHP786567 HRL786567 IBH786567 ILD786567 IUZ786567 JEV786567 JOR786567 JYN786567 KIJ786567 KSF786567 LCB786567 LLX786567 LVT786567 MFP786567 MPL786567 MZH786567 NJD786567 NSZ786567 OCV786567 OMR786567 OWN786567 PGJ786567 PQF786567 QAB786567 QJX786567 QTT786567 RDP786567 RNL786567 RXH786567 SHD786567 SQZ786567 TAV786567 TKR786567 TUN786567 UEJ786567 UOF786567 UYB786567 VHX786567 VRT786567 WBP786567 WLL786567 WVH786567 C852103 IV852103 SR852103 ACN852103 AMJ852103 AWF852103 BGB852103 BPX852103 BZT852103 CJP852103 CTL852103 DDH852103 DND852103 DWZ852103 EGV852103 EQR852103 FAN852103 FKJ852103 FUF852103 GEB852103 GNX852103 GXT852103 HHP852103 HRL852103 IBH852103 ILD852103 IUZ852103 JEV852103 JOR852103 JYN852103 KIJ852103 KSF852103 LCB852103 LLX852103 LVT852103 MFP852103 MPL852103 MZH852103 NJD852103 NSZ852103 OCV852103 OMR852103 OWN852103 PGJ852103 PQF852103 QAB852103 QJX852103 QTT852103 RDP852103 RNL852103 RXH852103 SHD852103 SQZ852103 TAV852103 TKR852103 TUN852103 UEJ852103 UOF852103 UYB852103 VHX852103 VRT852103 WBP852103 WLL852103 WVH852103 C917639 IV917639 SR917639 ACN917639 AMJ917639 AWF917639 BGB917639 BPX917639 BZT917639 CJP917639 CTL917639 DDH917639 DND917639 DWZ917639 EGV917639 EQR917639 FAN917639 FKJ917639 FUF917639 GEB917639 GNX917639 GXT917639 HHP917639 HRL917639 IBH917639 ILD917639 IUZ917639 JEV917639 JOR917639 JYN917639 KIJ917639 KSF917639 LCB917639 LLX917639 LVT917639 MFP917639 MPL917639 MZH917639 NJD917639 NSZ917639 OCV917639 OMR917639 OWN917639 PGJ917639 PQF917639 QAB917639 QJX917639 QTT917639 RDP917639 RNL917639 RXH917639 SHD917639 SQZ917639 TAV917639 TKR917639 TUN917639 UEJ917639 UOF917639 UYB917639 VHX917639 VRT917639 WBP917639 WLL917639 WVH917639 C983175 IV983175 SR983175 ACN983175 AMJ983175 AWF983175 BGB983175 BPX983175 BZT983175 CJP983175 CTL983175 DDH983175 DND983175 DWZ983175 EGV983175 EQR983175 FAN983175 FKJ983175 FUF983175 GEB983175 GNX983175 GXT983175 HHP983175 HRL983175 IBH983175 ILD983175 IUZ983175 JEV983175 JOR983175 JYN983175 KIJ983175 KSF983175 LCB983175 LLX983175 LVT983175 MFP983175 MPL983175 MZH983175 NJD983175 NSZ983175 OCV983175 OMR983175 OWN983175 PGJ983175 PQF983175 QAB983175 QJX983175 QTT983175 RDP983175 RNL983175 RXH983175 SHD983175 SQZ983175 TAV983175 TKR983175 TUN983175 UEJ983175 UOF983175 UYB983175 VHX983175 VRT983175 WBP983175 WVH24:WVH55 WLL24:WLL55 WBP24:WBP55 VRT24:VRT55 VHX24:VHX55 UYB24:UYB55 UOF24:UOF55 UEJ24:UEJ55 TUN24:TUN55 TKR24:TKR55 TAV24:TAV55 SQZ24:SQZ55 SHD24:SHD55 RXH24:RXH55 RNL24:RNL55 RDP24:RDP55 QTT24:QTT55 QJX24:QJX55 QAB24:QAB55 PQF24:PQF55 PGJ24:PGJ55 OWN24:OWN55 OMR24:OMR55 OCV24:OCV55 NSZ24:NSZ55 NJD24:NJD55 MZH24:MZH55 MPL24:MPL55 MFP24:MFP55 LVT24:LVT55 LLX24:LLX55 LCB24:LCB55 KSF24:KSF55 KIJ24:KIJ55 JYN24:JYN55 JOR24:JOR55 JEV24:JEV55 IUZ24:IUZ55 ILD24:ILD55 IBH24:IBH55 HRL24:HRL55 HHP24:HHP55 GXT24:GXT55 GNX24:GNX55 GEB24:GEB55 FUF24:FUF55 FKJ24:FKJ55 FAN24:FAN55 EQR24:EQR55 EGV24:EGV55 DWZ24:DWZ55 DND24:DND55 DDH24:DDH55 CTL24:CTL55 CJP24:CJP55 BZT24:BZT55 BPX24:BPX55 BGB24:BGB55 AWF24:AWF55 AMJ24:AMJ55 ACN24:ACN55 SR24:SR55 IV24:IV55">
      <formula1>0</formula1>
      <formula2>1</formula2>
    </dataValidation>
    <dataValidation type="list" allowBlank="1" showInputMessage="1" showErrorMessage="1" sqref="WVE983175 A65671 IS65671 SO65671 ACK65671 AMG65671 AWC65671 BFY65671 BPU65671 BZQ65671 CJM65671 CTI65671 DDE65671 DNA65671 DWW65671 EGS65671 EQO65671 FAK65671 FKG65671 FUC65671 GDY65671 GNU65671 GXQ65671 HHM65671 HRI65671 IBE65671 ILA65671 IUW65671 JES65671 JOO65671 JYK65671 KIG65671 KSC65671 LBY65671 LLU65671 LVQ65671 MFM65671 MPI65671 MZE65671 NJA65671 NSW65671 OCS65671 OMO65671 OWK65671 PGG65671 PQC65671 PZY65671 QJU65671 QTQ65671 RDM65671 RNI65671 RXE65671 SHA65671 SQW65671 TAS65671 TKO65671 TUK65671 UEG65671 UOC65671 UXY65671 VHU65671 VRQ65671 WBM65671 WLI65671 WVE65671 A131207 IS131207 SO131207 ACK131207 AMG131207 AWC131207 BFY131207 BPU131207 BZQ131207 CJM131207 CTI131207 DDE131207 DNA131207 DWW131207 EGS131207 EQO131207 FAK131207 FKG131207 FUC131207 GDY131207 GNU131207 GXQ131207 HHM131207 HRI131207 IBE131207 ILA131207 IUW131207 JES131207 JOO131207 JYK131207 KIG131207 KSC131207 LBY131207 LLU131207 LVQ131207 MFM131207 MPI131207 MZE131207 NJA131207 NSW131207 OCS131207 OMO131207 OWK131207 PGG131207 PQC131207 PZY131207 QJU131207 QTQ131207 RDM131207 RNI131207 RXE131207 SHA131207 SQW131207 TAS131207 TKO131207 TUK131207 UEG131207 UOC131207 UXY131207 VHU131207 VRQ131207 WBM131207 WLI131207 WVE131207 A196743 IS196743 SO196743 ACK196743 AMG196743 AWC196743 BFY196743 BPU196743 BZQ196743 CJM196743 CTI196743 DDE196743 DNA196743 DWW196743 EGS196743 EQO196743 FAK196743 FKG196743 FUC196743 GDY196743 GNU196743 GXQ196743 HHM196743 HRI196743 IBE196743 ILA196743 IUW196743 JES196743 JOO196743 JYK196743 KIG196743 KSC196743 LBY196743 LLU196743 LVQ196743 MFM196743 MPI196743 MZE196743 NJA196743 NSW196743 OCS196743 OMO196743 OWK196743 PGG196743 PQC196743 PZY196743 QJU196743 QTQ196743 RDM196743 RNI196743 RXE196743 SHA196743 SQW196743 TAS196743 TKO196743 TUK196743 UEG196743 UOC196743 UXY196743 VHU196743 VRQ196743 WBM196743 WLI196743 WVE196743 A262279 IS262279 SO262279 ACK262279 AMG262279 AWC262279 BFY262279 BPU262279 BZQ262279 CJM262279 CTI262279 DDE262279 DNA262279 DWW262279 EGS262279 EQO262279 FAK262279 FKG262279 FUC262279 GDY262279 GNU262279 GXQ262279 HHM262279 HRI262279 IBE262279 ILA262279 IUW262279 JES262279 JOO262279 JYK262279 KIG262279 KSC262279 LBY262279 LLU262279 LVQ262279 MFM262279 MPI262279 MZE262279 NJA262279 NSW262279 OCS262279 OMO262279 OWK262279 PGG262279 PQC262279 PZY262279 QJU262279 QTQ262279 RDM262279 RNI262279 RXE262279 SHA262279 SQW262279 TAS262279 TKO262279 TUK262279 UEG262279 UOC262279 UXY262279 VHU262279 VRQ262279 WBM262279 WLI262279 WVE262279 A327815 IS327815 SO327815 ACK327815 AMG327815 AWC327815 BFY327815 BPU327815 BZQ327815 CJM327815 CTI327815 DDE327815 DNA327815 DWW327815 EGS327815 EQO327815 FAK327815 FKG327815 FUC327815 GDY327815 GNU327815 GXQ327815 HHM327815 HRI327815 IBE327815 ILA327815 IUW327815 JES327815 JOO327815 JYK327815 KIG327815 KSC327815 LBY327815 LLU327815 LVQ327815 MFM327815 MPI327815 MZE327815 NJA327815 NSW327815 OCS327815 OMO327815 OWK327815 PGG327815 PQC327815 PZY327815 QJU327815 QTQ327815 RDM327815 RNI327815 RXE327815 SHA327815 SQW327815 TAS327815 TKO327815 TUK327815 UEG327815 UOC327815 UXY327815 VHU327815 VRQ327815 WBM327815 WLI327815 WVE327815 A393351 IS393351 SO393351 ACK393351 AMG393351 AWC393351 BFY393351 BPU393351 BZQ393351 CJM393351 CTI393351 DDE393351 DNA393351 DWW393351 EGS393351 EQO393351 FAK393351 FKG393351 FUC393351 GDY393351 GNU393351 GXQ393351 HHM393351 HRI393351 IBE393351 ILA393351 IUW393351 JES393351 JOO393351 JYK393351 KIG393351 KSC393351 LBY393351 LLU393351 LVQ393351 MFM393351 MPI393351 MZE393351 NJA393351 NSW393351 OCS393351 OMO393351 OWK393351 PGG393351 PQC393351 PZY393351 QJU393351 QTQ393351 RDM393351 RNI393351 RXE393351 SHA393351 SQW393351 TAS393351 TKO393351 TUK393351 UEG393351 UOC393351 UXY393351 VHU393351 VRQ393351 WBM393351 WLI393351 WVE393351 A458887 IS458887 SO458887 ACK458887 AMG458887 AWC458887 BFY458887 BPU458887 BZQ458887 CJM458887 CTI458887 DDE458887 DNA458887 DWW458887 EGS458887 EQO458887 FAK458887 FKG458887 FUC458887 GDY458887 GNU458887 GXQ458887 HHM458887 HRI458887 IBE458887 ILA458887 IUW458887 JES458887 JOO458887 JYK458887 KIG458887 KSC458887 LBY458887 LLU458887 LVQ458887 MFM458887 MPI458887 MZE458887 NJA458887 NSW458887 OCS458887 OMO458887 OWK458887 PGG458887 PQC458887 PZY458887 QJU458887 QTQ458887 RDM458887 RNI458887 RXE458887 SHA458887 SQW458887 TAS458887 TKO458887 TUK458887 UEG458887 UOC458887 UXY458887 VHU458887 VRQ458887 WBM458887 WLI458887 WVE458887 A524423 IS524423 SO524423 ACK524423 AMG524423 AWC524423 BFY524423 BPU524423 BZQ524423 CJM524423 CTI524423 DDE524423 DNA524423 DWW524423 EGS524423 EQO524423 FAK524423 FKG524423 FUC524423 GDY524423 GNU524423 GXQ524423 HHM524423 HRI524423 IBE524423 ILA524423 IUW524423 JES524423 JOO524423 JYK524423 KIG524423 KSC524423 LBY524423 LLU524423 LVQ524423 MFM524423 MPI524423 MZE524423 NJA524423 NSW524423 OCS524423 OMO524423 OWK524423 PGG524423 PQC524423 PZY524423 QJU524423 QTQ524423 RDM524423 RNI524423 RXE524423 SHA524423 SQW524423 TAS524423 TKO524423 TUK524423 UEG524423 UOC524423 UXY524423 VHU524423 VRQ524423 WBM524423 WLI524423 WVE524423 A589959 IS589959 SO589959 ACK589959 AMG589959 AWC589959 BFY589959 BPU589959 BZQ589959 CJM589959 CTI589959 DDE589959 DNA589959 DWW589959 EGS589959 EQO589959 FAK589959 FKG589959 FUC589959 GDY589959 GNU589959 GXQ589959 HHM589959 HRI589959 IBE589959 ILA589959 IUW589959 JES589959 JOO589959 JYK589959 KIG589959 KSC589959 LBY589959 LLU589959 LVQ589959 MFM589959 MPI589959 MZE589959 NJA589959 NSW589959 OCS589959 OMO589959 OWK589959 PGG589959 PQC589959 PZY589959 QJU589959 QTQ589959 RDM589959 RNI589959 RXE589959 SHA589959 SQW589959 TAS589959 TKO589959 TUK589959 UEG589959 UOC589959 UXY589959 VHU589959 VRQ589959 WBM589959 WLI589959 WVE589959 A655495 IS655495 SO655495 ACK655495 AMG655495 AWC655495 BFY655495 BPU655495 BZQ655495 CJM655495 CTI655495 DDE655495 DNA655495 DWW655495 EGS655495 EQO655495 FAK655495 FKG655495 FUC655495 GDY655495 GNU655495 GXQ655495 HHM655495 HRI655495 IBE655495 ILA655495 IUW655495 JES655495 JOO655495 JYK655495 KIG655495 KSC655495 LBY655495 LLU655495 LVQ655495 MFM655495 MPI655495 MZE655495 NJA655495 NSW655495 OCS655495 OMO655495 OWK655495 PGG655495 PQC655495 PZY655495 QJU655495 QTQ655495 RDM655495 RNI655495 RXE655495 SHA655495 SQW655495 TAS655495 TKO655495 TUK655495 UEG655495 UOC655495 UXY655495 VHU655495 VRQ655495 WBM655495 WLI655495 WVE655495 A721031 IS721031 SO721031 ACK721031 AMG721031 AWC721031 BFY721031 BPU721031 BZQ721031 CJM721031 CTI721031 DDE721031 DNA721031 DWW721031 EGS721031 EQO721031 FAK721031 FKG721031 FUC721031 GDY721031 GNU721031 GXQ721031 HHM721031 HRI721031 IBE721031 ILA721031 IUW721031 JES721031 JOO721031 JYK721031 KIG721031 KSC721031 LBY721031 LLU721031 LVQ721031 MFM721031 MPI721031 MZE721031 NJA721031 NSW721031 OCS721031 OMO721031 OWK721031 PGG721031 PQC721031 PZY721031 QJU721031 QTQ721031 RDM721031 RNI721031 RXE721031 SHA721031 SQW721031 TAS721031 TKO721031 TUK721031 UEG721031 UOC721031 UXY721031 VHU721031 VRQ721031 WBM721031 WLI721031 WVE721031 A786567 IS786567 SO786567 ACK786567 AMG786567 AWC786567 BFY786567 BPU786567 BZQ786567 CJM786567 CTI786567 DDE786567 DNA786567 DWW786567 EGS786567 EQO786567 FAK786567 FKG786567 FUC786567 GDY786567 GNU786567 GXQ786567 HHM786567 HRI786567 IBE786567 ILA786567 IUW786567 JES786567 JOO786567 JYK786567 KIG786567 KSC786567 LBY786567 LLU786567 LVQ786567 MFM786567 MPI786567 MZE786567 NJA786567 NSW786567 OCS786567 OMO786567 OWK786567 PGG786567 PQC786567 PZY786567 QJU786567 QTQ786567 RDM786567 RNI786567 RXE786567 SHA786567 SQW786567 TAS786567 TKO786567 TUK786567 UEG786567 UOC786567 UXY786567 VHU786567 VRQ786567 WBM786567 WLI786567 WVE786567 A852103 IS852103 SO852103 ACK852103 AMG852103 AWC852103 BFY852103 BPU852103 BZQ852103 CJM852103 CTI852103 DDE852103 DNA852103 DWW852103 EGS852103 EQO852103 FAK852103 FKG852103 FUC852103 GDY852103 GNU852103 GXQ852103 HHM852103 HRI852103 IBE852103 ILA852103 IUW852103 JES852103 JOO852103 JYK852103 KIG852103 KSC852103 LBY852103 LLU852103 LVQ852103 MFM852103 MPI852103 MZE852103 NJA852103 NSW852103 OCS852103 OMO852103 OWK852103 PGG852103 PQC852103 PZY852103 QJU852103 QTQ852103 RDM852103 RNI852103 RXE852103 SHA852103 SQW852103 TAS852103 TKO852103 TUK852103 UEG852103 UOC852103 UXY852103 VHU852103 VRQ852103 WBM852103 WLI852103 WVE852103 A917639 IS917639 SO917639 ACK917639 AMG917639 AWC917639 BFY917639 BPU917639 BZQ917639 CJM917639 CTI917639 DDE917639 DNA917639 DWW917639 EGS917639 EQO917639 FAK917639 FKG917639 FUC917639 GDY917639 GNU917639 GXQ917639 HHM917639 HRI917639 IBE917639 ILA917639 IUW917639 JES917639 JOO917639 JYK917639 KIG917639 KSC917639 LBY917639 LLU917639 LVQ917639 MFM917639 MPI917639 MZE917639 NJA917639 NSW917639 OCS917639 OMO917639 OWK917639 PGG917639 PQC917639 PZY917639 QJU917639 QTQ917639 RDM917639 RNI917639 RXE917639 SHA917639 SQW917639 TAS917639 TKO917639 TUK917639 UEG917639 UOC917639 UXY917639 VHU917639 VRQ917639 WBM917639 WLI917639 WVE917639 A983175 IS983175 SO983175 ACK983175 AMG983175 AWC983175 BFY983175 BPU983175 BZQ983175 CJM983175 CTI983175 DDE983175 DNA983175 DWW983175 EGS983175 EQO983175 FAK983175 FKG983175 FUC983175 GDY983175 GNU983175 GXQ983175 HHM983175 HRI983175 IBE983175 ILA983175 IUW983175 JES983175 JOO983175 JYK983175 KIG983175 KSC983175 LBY983175 LLU983175 LVQ983175 MFM983175 MPI983175 MZE983175 NJA983175 NSW983175 OCS983175 OMO983175 OWK983175 PGG983175 PQC983175 PZY983175 QJU983175 QTQ983175 RDM983175 RNI983175 RXE983175 SHA983175 SQW983175 TAS983175 TKO983175 TUK983175 UEG983175 UOC983175 UXY983175 VHU983175 VRQ983175 WBM983175 WLI983175 WVE24:WVE55 WLI24:WLI55 WBM24:WBM55 VRQ24:VRQ55 VHU24:VHU55 UXY24:UXY55 UOC24:UOC55 UEG24:UEG55 TUK24:TUK55 TKO24:TKO55 TAS24:TAS55 SQW24:SQW55 SHA24:SHA55 RXE24:RXE55 RNI24:RNI55 RDM24:RDM55 QTQ24:QTQ55 QJU24:QJU55 PZY24:PZY55 PQC24:PQC55 PGG24:PGG55 OWK24:OWK55 OMO24:OMO55 OCS24:OCS55 NSW24:NSW55 NJA24:NJA55 MZE24:MZE55 MPI24:MPI55 MFM24:MFM55 LVQ24:LVQ55 LLU24:LLU55 LBY24:LBY55 KSC24:KSC55 KIG24:KIG55 JYK24:JYK55 JOO24:JOO55 JES24:JES55 IUW24:IUW55 ILA24:ILA55 IBE24:IBE55 HRI24:HRI55 HHM24:HHM55 GXQ24:GXQ55 GNU24:GNU55 GDY24:GDY55 FUC24:FUC55 FKG24:FKG55 FAK24:FAK55 EQO24:EQO55 EGS24:EGS55 DWW24:DWW55 DNA24:DNA55 DDE24:DDE55 CTI24:CTI55 CJM24:CJM55 BZQ24:BZQ55 BPU24:BPU55 BFY24:BFY55 AWC24:AWC55 AMG24:AMG55 ACK24:ACK55 SO24:SO55 IS24:IS55 A24:A55">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7" customWidth="1"/>
    <col min="2" max="2" width="55.5703125" style="137" customWidth="1"/>
    <col min="3" max="3" width="41.28515625" style="137" customWidth="1"/>
    <col min="4" max="4" width="29.42578125" style="137" customWidth="1"/>
    <col min="5" max="5" width="29.140625" style="137" customWidth="1"/>
    <col min="6" max="16384" width="11.42578125" style="88"/>
  </cols>
  <sheetData>
    <row r="1" spans="1:5" x14ac:dyDescent="0.25">
      <c r="A1" s="334" t="s">
        <v>92</v>
      </c>
      <c r="B1" s="335"/>
      <c r="C1" s="335"/>
      <c r="D1" s="335"/>
      <c r="E1" s="110"/>
    </row>
    <row r="2" spans="1:5" ht="27.75" customHeight="1" x14ac:dyDescent="0.25">
      <c r="A2" s="111"/>
      <c r="B2" s="336" t="s">
        <v>75</v>
      </c>
      <c r="C2" s="336"/>
      <c r="D2" s="336"/>
      <c r="E2" s="112"/>
    </row>
    <row r="3" spans="1:5" ht="21" customHeight="1" x14ac:dyDescent="0.25">
      <c r="A3" s="113"/>
      <c r="B3" s="336" t="s">
        <v>152</v>
      </c>
      <c r="C3" s="336"/>
      <c r="D3" s="336"/>
      <c r="E3" s="114"/>
    </row>
    <row r="4" spans="1:5" thickBot="1" x14ac:dyDescent="0.3">
      <c r="A4" s="115"/>
      <c r="B4" s="116"/>
      <c r="C4" s="116"/>
      <c r="D4" s="116"/>
      <c r="E4" s="117"/>
    </row>
    <row r="5" spans="1:5" ht="26.25" customHeight="1" thickBot="1" x14ac:dyDescent="0.3">
      <c r="A5" s="115"/>
      <c r="B5" s="118" t="s">
        <v>76</v>
      </c>
      <c r="C5" s="337"/>
      <c r="D5" s="338"/>
      <c r="E5" s="117"/>
    </row>
    <row r="6" spans="1:5" ht="27.75" customHeight="1" thickBot="1" x14ac:dyDescent="0.3">
      <c r="A6" s="115"/>
      <c r="B6" s="142" t="s">
        <v>77</v>
      </c>
      <c r="C6" s="339"/>
      <c r="D6" s="340"/>
      <c r="E6" s="117"/>
    </row>
    <row r="7" spans="1:5" ht="29.25" customHeight="1" thickBot="1" x14ac:dyDescent="0.3">
      <c r="A7" s="115"/>
      <c r="B7" s="142" t="s">
        <v>153</v>
      </c>
      <c r="C7" s="343" t="s">
        <v>154</v>
      </c>
      <c r="D7" s="344"/>
      <c r="E7" s="117"/>
    </row>
    <row r="8" spans="1:5" ht="16.5" thickBot="1" x14ac:dyDescent="0.3">
      <c r="A8" s="115"/>
      <c r="B8" s="143" t="s">
        <v>155</v>
      </c>
      <c r="C8" s="341"/>
      <c r="D8" s="342"/>
      <c r="E8" s="117"/>
    </row>
    <row r="9" spans="1:5" ht="23.25" customHeight="1" thickBot="1" x14ac:dyDescent="0.3">
      <c r="A9" s="115"/>
      <c r="B9" s="143" t="s">
        <v>155</v>
      </c>
      <c r="C9" s="341"/>
      <c r="D9" s="342"/>
      <c r="E9" s="117"/>
    </row>
    <row r="10" spans="1:5" ht="26.25" customHeight="1" thickBot="1" x14ac:dyDescent="0.3">
      <c r="A10" s="115"/>
      <c r="B10" s="143" t="s">
        <v>155</v>
      </c>
      <c r="C10" s="341"/>
      <c r="D10" s="342"/>
      <c r="E10" s="117"/>
    </row>
    <row r="11" spans="1:5" ht="21.75" customHeight="1" thickBot="1" x14ac:dyDescent="0.3">
      <c r="A11" s="115"/>
      <c r="B11" s="143" t="s">
        <v>155</v>
      </c>
      <c r="C11" s="341"/>
      <c r="D11" s="342"/>
      <c r="E11" s="117"/>
    </row>
    <row r="12" spans="1:5" ht="32.25" thickBot="1" x14ac:dyDescent="0.3">
      <c r="A12" s="115"/>
      <c r="B12" s="144" t="s">
        <v>156</v>
      </c>
      <c r="C12" s="341">
        <f>SUM(C8:D11)</f>
        <v>0</v>
      </c>
      <c r="D12" s="342"/>
      <c r="E12" s="117"/>
    </row>
    <row r="13" spans="1:5" ht="26.25" customHeight="1" thickBot="1" x14ac:dyDescent="0.3">
      <c r="A13" s="115"/>
      <c r="B13" s="144" t="s">
        <v>157</v>
      </c>
      <c r="C13" s="341">
        <f>+C12/616000</f>
        <v>0</v>
      </c>
      <c r="D13" s="342"/>
      <c r="E13" s="117"/>
    </row>
    <row r="14" spans="1:5" ht="24.75" customHeight="1" x14ac:dyDescent="0.25">
      <c r="A14" s="115"/>
      <c r="B14" s="116"/>
      <c r="C14" s="120"/>
      <c r="D14" s="121"/>
      <c r="E14" s="117"/>
    </row>
    <row r="15" spans="1:5" ht="28.5" customHeight="1" thickBot="1" x14ac:dyDescent="0.3">
      <c r="A15" s="115"/>
      <c r="B15" s="116" t="s">
        <v>158</v>
      </c>
      <c r="C15" s="120"/>
      <c r="D15" s="121"/>
      <c r="E15" s="117"/>
    </row>
    <row r="16" spans="1:5" ht="27" customHeight="1" x14ac:dyDescent="0.25">
      <c r="A16" s="115"/>
      <c r="B16" s="122" t="s">
        <v>78</v>
      </c>
      <c r="C16" s="123"/>
      <c r="D16" s="124"/>
      <c r="E16" s="117"/>
    </row>
    <row r="17" spans="1:6" ht="28.5" customHeight="1" x14ac:dyDescent="0.25">
      <c r="A17" s="115"/>
      <c r="B17" s="115" t="s">
        <v>79</v>
      </c>
      <c r="C17" s="125"/>
      <c r="D17" s="117"/>
      <c r="E17" s="117"/>
    </row>
    <row r="18" spans="1:6" ht="15" x14ac:dyDescent="0.25">
      <c r="A18" s="115"/>
      <c r="B18" s="115" t="s">
        <v>80</v>
      </c>
      <c r="C18" s="125"/>
      <c r="D18" s="117"/>
      <c r="E18" s="117"/>
    </row>
    <row r="19" spans="1:6" ht="27" customHeight="1" thickBot="1" x14ac:dyDescent="0.3">
      <c r="A19" s="115"/>
      <c r="B19" s="126" t="s">
        <v>81</v>
      </c>
      <c r="C19" s="127"/>
      <c r="D19" s="128"/>
      <c r="E19" s="117"/>
    </row>
    <row r="20" spans="1:6" ht="27" customHeight="1" thickBot="1" x14ac:dyDescent="0.3">
      <c r="A20" s="115"/>
      <c r="B20" s="325" t="s">
        <v>82</v>
      </c>
      <c r="C20" s="326"/>
      <c r="D20" s="327"/>
      <c r="E20" s="117"/>
    </row>
    <row r="21" spans="1:6" ht="16.5" thickBot="1" x14ac:dyDescent="0.3">
      <c r="A21" s="115"/>
      <c r="B21" s="325" t="s">
        <v>83</v>
      </c>
      <c r="C21" s="326"/>
      <c r="D21" s="327"/>
      <c r="E21" s="117"/>
    </row>
    <row r="22" spans="1:6" x14ac:dyDescent="0.25">
      <c r="A22" s="115"/>
      <c r="B22" s="129" t="s">
        <v>159</v>
      </c>
      <c r="C22" s="130"/>
      <c r="D22" s="121" t="s">
        <v>84</v>
      </c>
      <c r="E22" s="117"/>
    </row>
    <row r="23" spans="1:6" ht="16.5" thickBot="1" x14ac:dyDescent="0.3">
      <c r="A23" s="115"/>
      <c r="B23" s="119" t="s">
        <v>85</v>
      </c>
      <c r="C23" s="131"/>
      <c r="D23" s="132" t="s">
        <v>84</v>
      </c>
      <c r="E23" s="117"/>
    </row>
    <row r="24" spans="1:6" ht="16.5" thickBot="1" x14ac:dyDescent="0.3">
      <c r="A24" s="115"/>
      <c r="B24" s="133"/>
      <c r="C24" s="134"/>
      <c r="D24" s="116"/>
      <c r="E24" s="135"/>
    </row>
    <row r="25" spans="1:6" x14ac:dyDescent="0.25">
      <c r="A25" s="328"/>
      <c r="B25" s="329" t="s">
        <v>86</v>
      </c>
      <c r="C25" s="331" t="s">
        <v>87</v>
      </c>
      <c r="D25" s="332"/>
      <c r="E25" s="333"/>
      <c r="F25" s="322"/>
    </row>
    <row r="26" spans="1:6" ht="16.5" thickBot="1" x14ac:dyDescent="0.3">
      <c r="A26" s="328"/>
      <c r="B26" s="330"/>
      <c r="C26" s="323" t="s">
        <v>88</v>
      </c>
      <c r="D26" s="324"/>
      <c r="E26" s="333"/>
      <c r="F26" s="322"/>
    </row>
    <row r="27" spans="1:6" thickBot="1" x14ac:dyDescent="0.3">
      <c r="A27" s="126"/>
      <c r="B27" s="136"/>
      <c r="C27" s="136"/>
      <c r="D27" s="136"/>
      <c r="E27" s="128"/>
      <c r="F27" s="109"/>
    </row>
    <row r="28" spans="1:6" x14ac:dyDescent="0.25">
      <c r="B28" s="138" t="s">
        <v>160</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2014-12-20T04:52:31Z</dcterms:modified>
</cp:coreProperties>
</file>